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2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R33" i="1" l="1"/>
  <c r="R87" i="1" l="1"/>
  <c r="Q87" i="1"/>
  <c r="R49" i="1" l="1"/>
  <c r="Q49" i="1"/>
  <c r="P49" i="1"/>
  <c r="P16" i="1" l="1"/>
  <c r="Q62" i="1" l="1"/>
  <c r="Q10" i="1" s="1"/>
  <c r="R62" i="1"/>
  <c r="R10" i="1" s="1"/>
  <c r="P62" i="1"/>
  <c r="R66" i="1"/>
  <c r="R25" i="1" s="1"/>
  <c r="R11" i="1" s="1"/>
  <c r="Q66" i="1"/>
  <c r="Q25" i="1" s="1"/>
  <c r="Q11" i="1" s="1"/>
  <c r="R70" i="1"/>
  <c r="R26" i="1" s="1"/>
  <c r="R12" i="1" s="1"/>
  <c r="Q70" i="1"/>
  <c r="Q26" i="1" s="1"/>
  <c r="Q12" i="1" s="1"/>
  <c r="R74" i="1"/>
  <c r="Q74" i="1"/>
  <c r="Q27" i="1" s="1"/>
  <c r="Q13" i="1" s="1"/>
  <c r="R37" i="1"/>
  <c r="R27" i="1"/>
  <c r="R13" i="1" s="1"/>
  <c r="S15" i="1"/>
  <c r="P66" i="1" l="1"/>
  <c r="P25" i="1" s="1"/>
  <c r="P11" i="1" s="1"/>
  <c r="P74" i="1" l="1"/>
  <c r="P27" i="1" s="1"/>
  <c r="P13" i="1" s="1"/>
  <c r="P37" i="1" l="1"/>
  <c r="P26" i="1" l="1"/>
  <c r="P12" i="1" s="1"/>
  <c r="Q57" i="1"/>
  <c r="Q9" i="1" s="1"/>
  <c r="R16" i="1" l="1"/>
  <c r="R45" i="1" l="1"/>
  <c r="Q45" i="1"/>
  <c r="P45" i="1"/>
  <c r="P57" i="1"/>
  <c r="P79" i="1"/>
  <c r="P19" i="1" l="1"/>
  <c r="P33" i="1"/>
  <c r="R57" i="1"/>
  <c r="R9" i="1" s="1"/>
  <c r="Q41" i="1"/>
  <c r="P41" i="1"/>
  <c r="R41" i="1"/>
  <c r="Q37" i="1"/>
  <c r="Q33" i="1" s="1"/>
  <c r="N35" i="1"/>
  <c r="R19" i="1" l="1"/>
  <c r="N83" i="1"/>
  <c r="N80" i="1"/>
  <c r="N71" i="1"/>
  <c r="N74" i="1"/>
  <c r="N70" i="1"/>
  <c r="N67" i="1"/>
  <c r="N66" i="1"/>
  <c r="N63" i="1"/>
  <c r="N62" i="1"/>
  <c r="N59" i="1"/>
  <c r="N57" i="1"/>
  <c r="N53" i="1"/>
  <c r="N45" i="1"/>
  <c r="N42" i="1"/>
  <c r="N41" i="1"/>
  <c r="N38" i="1"/>
  <c r="N37" i="1"/>
  <c r="N33" i="1" l="1"/>
  <c r="N19" i="1" s="1"/>
  <c r="N15" i="1" l="1"/>
  <c r="N30" i="1"/>
  <c r="Q16" i="1"/>
  <c r="Q19" i="1" s="1"/>
  <c r="Y19" i="1" s="1"/>
</calcChain>
</file>

<file path=xl/sharedStrings.xml><?xml version="1.0" encoding="utf-8"?>
<sst xmlns="http://schemas.openxmlformats.org/spreadsheetml/2006/main" count="323" uniqueCount="67">
  <si>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</si>
  <si>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</si>
  <si>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</si>
  <si>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</si>
  <si>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</si>
  <si>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</si>
  <si>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</si>
  <si>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</si>
  <si>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</si>
  <si>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</si>
  <si>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</si>
  <si>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</si>
  <si>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</si>
  <si>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</si>
  <si>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</si>
  <si>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</si>
  <si>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</si>
  <si>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</si>
  <si>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</si>
  <si>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</si>
  <si>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</si>
  <si>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</si>
  <si>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</si>
  <si>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</si>
  <si>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</si>
  <si>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</si>
  <si>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</si>
  <si>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</si>
  <si>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</si>
  <si>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Всего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</si>
  <si>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</si>
  <si>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</si>
  <si>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</si>
  <si>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</si>
  <si>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</si>
  <si>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</si>
  <si>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</si>
  <si>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</si>
  <si>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</si>
  <si>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1.1</t>
  </si>
  <si>
    <t>014</t>
  </si>
  <si>
    <t>018</t>
  </si>
  <si>
    <t>Мылинская сельская администрация</t>
  </si>
  <si>
    <t>1,9</t>
  </si>
  <si>
    <t>Членские взносы некоммерческим организациям</t>
  </si>
  <si>
    <t>81410</t>
  </si>
  <si>
    <t>4</t>
  </si>
  <si>
    <t>Реализация федеральной целевой программы "Увековечение памяти погибших при защите Отечества на 2019-2024 годы"</t>
  </si>
  <si>
    <t>поступления из федерального бюджета</t>
  </si>
  <si>
    <t>L2990</t>
  </si>
  <si>
    <t>2026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</si>
  <si>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</si>
  <si>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местный бюджет</t>
  </si>
  <si>
    <t>55180</t>
  </si>
  <si>
    <t xml:space="preserve">"Выполнение полномочий Дроновского сельского поселения Карачевского муниципального района Брянской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</si>
  <si>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Дроновская сельская администрация</t>
  </si>
  <si>
    <t xml:space="preserve">"Выполнение полномочий Дроновского сельского поселения Карачевского муниципального района Брянской области" </t>
  </si>
  <si>
    <t>Дроноская сельская администрация</t>
  </si>
  <si>
    <t>017</t>
  </si>
  <si>
    <t>2027 год</t>
  </si>
  <si>
    <t>2028  год</t>
  </si>
  <si>
    <t>Информационное освещение деятельности органов местного самоуправления</t>
  </si>
  <si>
    <t>80070</t>
  </si>
  <si>
    <t>07</t>
  </si>
  <si>
    <t>83360</t>
  </si>
  <si>
    <t>О17</t>
  </si>
  <si>
    <t>Уплата налогов,сборов и иных обязательных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</si>
</sst>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9" fillId="11" borderId="15">
      <alignment horizontal="right" vertical="top" shrinkToFit="1"/>
    </xf>
  </cellStyleXfs>
  <cellXfs count="194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5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>
      <alignment vertical="center" wrapText="1"/>
    </xf>
    <xf numFmtId="4" fontId="0" fillId="2" borderId="0" xfId="0" applyNumberFormat="1" applyFill="1" applyBorder="1"/>
    <xf numFmtId="4" fontId="0" fillId="2" borderId="0" xfId="0" applyNumberFormat="1" applyFill="1"/>
    <xf numFmtId="0" fontId="0" fillId="13" borderId="0" xfId="0" applyFill="1"/>
    <xf numFmtId="0" fontId="0" fillId="14" borderId="0" xfId="0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12" borderId="0" xfId="0" applyNumberFormat="1" applyFill="1"/>
    <xf numFmtId="0" fontId="4" fillId="14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5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 applyProtection="1">
      <alignment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5" xfId="1" applyNumberFormat="1" applyFont="1" applyFill="1" applyAlignment="1" applyProtection="1">
      <alignment horizontal="center" vertical="center" shrinkToFi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vertical="center" wrapText="1"/>
      <protection locked="0"/>
    </xf>
    <xf numFmtId="4" fontId="4" fillId="2" borderId="1" xfId="0" applyNumberFormat="1" applyFont="1" applyFill="1" applyBorder="1" applyAlignment="1" applyProtection="1">
      <alignment vertical="center" wrapText="1"/>
      <protection locked="0"/>
    </xf>
    <xf numFmtId="4" fontId="7" fillId="2" borderId="1" xfId="0" applyNumberFormat="1" applyFont="1" applyFill="1" applyBorder="1" applyAlignment="1" applyProtection="1">
      <alignment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4" fontId="10" fillId="0" borderId="15" xfId="0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Alignment="1" applyProtection="1">
      <alignment horizontal="center" vertical="center" shrinkToFit="1"/>
    </xf>
    <xf numFmtId="4" fontId="5" fillId="0" borderId="15" xfId="1" applyNumberFormat="1" applyFont="1" applyFill="1" applyAlignment="1" applyProtection="1">
      <alignment horizontal="center" vertical="center" shrinkToFi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</cellXfs>
  <cellStyles count="2">
    <cellStyle name="xl35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tabSelected="1" topLeftCell="H68" workbookViewId="0">
      <selection activeCell="AA24" sqref="AA24"/>
    </sheetView>
  </sheetViews>
  <sheetFormatPr defaultRowHeight="15" x14ac:dyDescent="0.25"/>
  <cols>
    <col min="1" max="3" width="9.140625" style="10"/>
    <col min="4" max="4" width="8.140625" style="10" customWidth="1"/>
    <col min="5" max="5" width="0.42578125" style="10" customWidth="1"/>
    <col min="6" max="6" width="9.140625" style="10"/>
    <col min="7" max="7" width="7.42578125" style="10" customWidth="1"/>
    <col min="8" max="8" width="14" style="10" customWidth="1"/>
    <col min="9" max="13" width="9.140625" style="10"/>
    <col min="14" max="14" width="7" style="10" hidden="1" customWidth="1"/>
    <col min="15" max="15" width="0" style="10" hidden="1" customWidth="1"/>
    <col min="16" max="16" width="16.42578125" style="28" customWidth="1"/>
    <col min="17" max="17" width="18.7109375" style="28" customWidth="1"/>
    <col min="18" max="18" width="18.28515625" style="28" customWidth="1"/>
    <col min="19" max="19" width="0.28515625" style="10" customWidth="1"/>
    <col min="20" max="20" width="12.28515625" style="10" customWidth="1"/>
    <col min="21" max="21" width="1" style="10" hidden="1" customWidth="1"/>
    <col min="22" max="22" width="8" style="10" hidden="1" customWidth="1"/>
    <col min="23" max="23" width="0.5703125" style="10" hidden="1" customWidth="1"/>
    <col min="24" max="24" width="9.140625" style="10" hidden="1" customWidth="1"/>
    <col min="25" max="25" width="12.42578125" style="10" bestFit="1" customWidth="1"/>
  </cols>
  <sheetData>
    <row r="1" spans="1:34" ht="26.25" customHeight="1" x14ac:dyDescent="0.25">
      <c r="A1" s="170"/>
      <c r="B1" s="169"/>
      <c r="C1" s="169"/>
      <c r="D1" s="169"/>
      <c r="E1" s="169"/>
      <c r="F1" s="169"/>
      <c r="G1" s="171"/>
      <c r="H1" s="171"/>
      <c r="I1" s="171"/>
      <c r="J1" s="171"/>
      <c r="K1" s="171"/>
      <c r="L1" s="171"/>
      <c r="M1" s="171"/>
      <c r="N1" s="171"/>
      <c r="O1" s="169" t="s">
        <v>0</v>
      </c>
      <c r="P1" s="169"/>
      <c r="Q1" s="169"/>
      <c r="R1" s="169"/>
      <c r="S1" s="169"/>
      <c r="T1" s="169"/>
    </row>
    <row r="2" spans="1:34" ht="36.75" customHeight="1" x14ac:dyDescent="0.25">
      <c r="A2" s="170"/>
      <c r="B2" s="169"/>
      <c r="C2" s="169"/>
      <c r="D2" s="169"/>
      <c r="E2" s="169"/>
      <c r="F2" s="169"/>
      <c r="G2" s="171"/>
      <c r="H2" s="171"/>
      <c r="I2" s="171"/>
      <c r="J2" s="171"/>
      <c r="K2" s="171"/>
      <c r="L2" s="171"/>
      <c r="M2" s="171"/>
      <c r="N2" s="171"/>
      <c r="O2" s="169" t="s">
        <v>54</v>
      </c>
      <c r="P2" s="169"/>
      <c r="Q2" s="169"/>
      <c r="R2" s="169"/>
      <c r="S2" s="169"/>
      <c r="T2" s="169"/>
    </row>
    <row r="3" spans="1:34" ht="27.75" customHeight="1" x14ac:dyDescent="0.25">
      <c r="A3" s="15"/>
      <c r="B3" s="16"/>
      <c r="C3" s="16"/>
      <c r="D3" s="172" t="s">
        <v>1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34" ht="85.5" customHeight="1" x14ac:dyDescent="0.25">
      <c r="A4" s="122" t="s">
        <v>2</v>
      </c>
      <c r="B4" s="122" t="s">
        <v>3</v>
      </c>
      <c r="C4" s="122"/>
      <c r="D4" s="122"/>
      <c r="E4" s="122"/>
      <c r="F4" s="122" t="s">
        <v>4</v>
      </c>
      <c r="G4" s="122"/>
      <c r="H4" s="122" t="s">
        <v>5</v>
      </c>
      <c r="I4" s="122" t="s">
        <v>20</v>
      </c>
      <c r="J4" s="122"/>
      <c r="K4" s="122"/>
      <c r="L4" s="122"/>
      <c r="M4" s="122"/>
      <c r="N4" s="122" t="s">
        <v>6</v>
      </c>
      <c r="O4" s="122"/>
      <c r="P4" s="122"/>
      <c r="Q4" s="122"/>
      <c r="R4" s="122"/>
      <c r="S4" s="122"/>
      <c r="T4" s="122" t="s">
        <v>7</v>
      </c>
    </row>
    <row r="5" spans="1:34" x14ac:dyDescent="0.25">
      <c r="A5" s="122"/>
      <c r="B5" s="122"/>
      <c r="C5" s="122"/>
      <c r="D5" s="122"/>
      <c r="E5" s="122"/>
      <c r="F5" s="122"/>
      <c r="G5" s="122"/>
      <c r="H5" s="122"/>
      <c r="I5" s="32" t="s">
        <v>21</v>
      </c>
      <c r="J5" s="32" t="s">
        <v>22</v>
      </c>
      <c r="K5" s="32" t="s">
        <v>23</v>
      </c>
      <c r="L5" s="32" t="s">
        <v>24</v>
      </c>
      <c r="M5" s="32" t="s">
        <v>25</v>
      </c>
      <c r="N5" s="122" t="s">
        <v>29</v>
      </c>
      <c r="O5" s="122"/>
      <c r="P5" s="23" t="s">
        <v>50</v>
      </c>
      <c r="Q5" s="23" t="s">
        <v>59</v>
      </c>
      <c r="R5" s="122" t="s">
        <v>60</v>
      </c>
      <c r="S5" s="122"/>
      <c r="T5" s="122"/>
    </row>
    <row r="6" spans="1:34" ht="15.75" x14ac:dyDescent="0.25">
      <c r="A6" s="46"/>
      <c r="B6" s="97" t="s">
        <v>56</v>
      </c>
      <c r="C6" s="98"/>
      <c r="D6" s="98"/>
      <c r="E6" s="99"/>
      <c r="F6" s="106" t="s">
        <v>55</v>
      </c>
      <c r="G6" s="107"/>
      <c r="H6" s="94" t="s">
        <v>52</v>
      </c>
      <c r="I6" s="17" t="s">
        <v>58</v>
      </c>
      <c r="J6" s="47" t="s">
        <v>26</v>
      </c>
      <c r="K6" s="47"/>
      <c r="L6" s="47" t="s">
        <v>28</v>
      </c>
      <c r="M6" s="47" t="s">
        <v>30</v>
      </c>
      <c r="N6" s="46"/>
      <c r="O6" s="46"/>
      <c r="P6" s="23">
        <v>612976</v>
      </c>
      <c r="Q6" s="23">
        <v>710378</v>
      </c>
      <c r="R6" s="23">
        <v>738872</v>
      </c>
      <c r="S6" s="46"/>
      <c r="T6" s="46"/>
    </row>
    <row r="7" spans="1:34" ht="15.75" x14ac:dyDescent="0.25">
      <c r="A7" s="46"/>
      <c r="B7" s="100"/>
      <c r="C7" s="101"/>
      <c r="D7" s="101"/>
      <c r="E7" s="102"/>
      <c r="F7" s="108"/>
      <c r="G7" s="109"/>
      <c r="H7" s="95"/>
      <c r="I7" s="17" t="s">
        <v>58</v>
      </c>
      <c r="J7" s="47" t="s">
        <v>26</v>
      </c>
      <c r="K7" s="47"/>
      <c r="L7" s="47" t="s">
        <v>28</v>
      </c>
      <c r="M7" s="47" t="s">
        <v>31</v>
      </c>
      <c r="N7" s="46"/>
      <c r="O7" s="46"/>
      <c r="P7" s="23">
        <v>1509068</v>
      </c>
      <c r="Q7" s="23">
        <v>1008620</v>
      </c>
      <c r="R7" s="23">
        <v>988436</v>
      </c>
      <c r="S7" s="46"/>
      <c r="T7" s="46"/>
    </row>
    <row r="8" spans="1:34" ht="15.75" x14ac:dyDescent="0.25">
      <c r="A8" s="90"/>
      <c r="B8" s="100"/>
      <c r="C8" s="101"/>
      <c r="D8" s="101"/>
      <c r="E8" s="102"/>
      <c r="F8" s="108"/>
      <c r="G8" s="109"/>
      <c r="H8" s="95"/>
      <c r="I8" s="17" t="s">
        <v>58</v>
      </c>
      <c r="J8" s="92" t="s">
        <v>26</v>
      </c>
      <c r="K8" s="92"/>
      <c r="L8" s="92" t="s">
        <v>28</v>
      </c>
      <c r="M8" s="92" t="s">
        <v>62</v>
      </c>
      <c r="N8" s="90"/>
      <c r="O8" s="90"/>
      <c r="P8" s="23">
        <v>5000</v>
      </c>
      <c r="Q8" s="23">
        <v>1000</v>
      </c>
      <c r="R8" s="23">
        <v>1000</v>
      </c>
      <c r="S8" s="90"/>
      <c r="T8" s="90"/>
    </row>
    <row r="9" spans="1:34" ht="15.75" x14ac:dyDescent="0.25">
      <c r="A9" s="46"/>
      <c r="B9" s="100"/>
      <c r="C9" s="101"/>
      <c r="D9" s="101"/>
      <c r="E9" s="102"/>
      <c r="F9" s="108"/>
      <c r="G9" s="109"/>
      <c r="H9" s="95"/>
      <c r="I9" s="17" t="s">
        <v>58</v>
      </c>
      <c r="J9" s="47" t="s">
        <v>26</v>
      </c>
      <c r="K9" s="47"/>
      <c r="L9" s="47" t="s">
        <v>28</v>
      </c>
      <c r="M9" s="47" t="s">
        <v>34</v>
      </c>
      <c r="N9" s="46"/>
      <c r="O9" s="46"/>
      <c r="P9" s="23">
        <v>10000</v>
      </c>
      <c r="Q9" s="23">
        <f t="shared" ref="Q9:R9" si="0">SUM(Q23)</f>
        <v>1000</v>
      </c>
      <c r="R9" s="23">
        <f t="shared" si="0"/>
        <v>1000</v>
      </c>
      <c r="S9" s="46"/>
      <c r="T9" s="46"/>
    </row>
    <row r="10" spans="1:34" ht="15.75" x14ac:dyDescent="0.25">
      <c r="A10" s="46"/>
      <c r="B10" s="100"/>
      <c r="C10" s="101"/>
      <c r="D10" s="101"/>
      <c r="E10" s="102"/>
      <c r="F10" s="108"/>
      <c r="G10" s="109"/>
      <c r="H10" s="95"/>
      <c r="I10" s="17" t="s">
        <v>58</v>
      </c>
      <c r="J10" s="47" t="s">
        <v>26</v>
      </c>
      <c r="K10" s="47"/>
      <c r="L10" s="47" t="s">
        <v>28</v>
      </c>
      <c r="M10" s="47" t="s">
        <v>45</v>
      </c>
      <c r="N10" s="46"/>
      <c r="O10" s="46"/>
      <c r="P10" s="23">
        <v>5000</v>
      </c>
      <c r="Q10" s="23">
        <f t="shared" ref="Q10:R10" si="1">SUM(Q24)</f>
        <v>1000</v>
      </c>
      <c r="R10" s="23">
        <f t="shared" si="1"/>
        <v>1000</v>
      </c>
      <c r="S10" s="46"/>
      <c r="T10" s="46"/>
    </row>
    <row r="11" spans="1:34" ht="15.75" x14ac:dyDescent="0.25">
      <c r="A11" s="46"/>
      <c r="B11" s="100"/>
      <c r="C11" s="101"/>
      <c r="D11" s="101"/>
      <c r="E11" s="102"/>
      <c r="F11" s="108"/>
      <c r="G11" s="109"/>
      <c r="H11" s="95"/>
      <c r="I11" s="17" t="s">
        <v>58</v>
      </c>
      <c r="J11" s="47" t="s">
        <v>26</v>
      </c>
      <c r="K11" s="47"/>
      <c r="L11" s="47" t="s">
        <v>28</v>
      </c>
      <c r="M11" s="47" t="s">
        <v>35</v>
      </c>
      <c r="N11" s="46"/>
      <c r="O11" s="46"/>
      <c r="P11" s="23">
        <f>SUM(P25)</f>
        <v>180000</v>
      </c>
      <c r="Q11" s="23">
        <f t="shared" ref="Q11:R11" si="2">SUM(Q25)</f>
        <v>1000</v>
      </c>
      <c r="R11" s="23">
        <f t="shared" si="2"/>
        <v>1000</v>
      </c>
      <c r="S11" s="46"/>
      <c r="T11" s="46"/>
    </row>
    <row r="12" spans="1:34" ht="15.75" x14ac:dyDescent="0.25">
      <c r="A12" s="46"/>
      <c r="B12" s="100"/>
      <c r="C12" s="101"/>
      <c r="D12" s="101"/>
      <c r="E12" s="102"/>
      <c r="F12" s="108"/>
      <c r="G12" s="109"/>
      <c r="H12" s="95"/>
      <c r="I12" s="17" t="s">
        <v>58</v>
      </c>
      <c r="J12" s="47" t="s">
        <v>26</v>
      </c>
      <c r="K12" s="47"/>
      <c r="L12" s="47" t="s">
        <v>28</v>
      </c>
      <c r="M12" s="47" t="s">
        <v>36</v>
      </c>
      <c r="N12" s="46"/>
      <c r="O12" s="46"/>
      <c r="P12" s="23">
        <f>SUM(P26)</f>
        <v>12000</v>
      </c>
      <c r="Q12" s="23">
        <f t="shared" ref="Q12:R12" si="3">SUM(Q26)</f>
        <v>1000</v>
      </c>
      <c r="R12" s="23">
        <f t="shared" si="3"/>
        <v>1000</v>
      </c>
      <c r="S12" s="46"/>
      <c r="T12" s="46"/>
    </row>
    <row r="13" spans="1:34" ht="15.75" x14ac:dyDescent="0.25">
      <c r="A13" s="46"/>
      <c r="B13" s="100"/>
      <c r="C13" s="101"/>
      <c r="D13" s="101"/>
      <c r="E13" s="102"/>
      <c r="F13" s="108"/>
      <c r="G13" s="109"/>
      <c r="H13" s="95"/>
      <c r="I13" s="17" t="s">
        <v>58</v>
      </c>
      <c r="J13" s="47" t="s">
        <v>26</v>
      </c>
      <c r="K13" s="47"/>
      <c r="L13" s="47" t="s">
        <v>28</v>
      </c>
      <c r="M13" s="47" t="s">
        <v>37</v>
      </c>
      <c r="N13" s="46"/>
      <c r="O13" s="46"/>
      <c r="P13" s="23">
        <f>SUM(P27)</f>
        <v>444137.14</v>
      </c>
      <c r="Q13" s="23">
        <f t="shared" ref="Q13:R13" si="4">SUM(Q27)</f>
        <v>1000</v>
      </c>
      <c r="R13" s="23">
        <f t="shared" si="4"/>
        <v>1000</v>
      </c>
      <c r="S13" s="46"/>
      <c r="T13" s="46"/>
    </row>
    <row r="14" spans="1:34" ht="15.75" x14ac:dyDescent="0.25">
      <c r="A14" s="90"/>
      <c r="B14" s="100"/>
      <c r="C14" s="101"/>
      <c r="D14" s="101"/>
      <c r="E14" s="102"/>
      <c r="F14" s="108"/>
      <c r="G14" s="109"/>
      <c r="H14" s="95"/>
      <c r="I14" s="17" t="s">
        <v>58</v>
      </c>
      <c r="J14" s="92" t="s">
        <v>26</v>
      </c>
      <c r="K14" s="92"/>
      <c r="L14" s="92" t="s">
        <v>28</v>
      </c>
      <c r="M14" s="92" t="s">
        <v>38</v>
      </c>
      <c r="N14" s="90"/>
      <c r="O14" s="90"/>
      <c r="P14" s="23">
        <v>266116</v>
      </c>
      <c r="Q14" s="23">
        <v>167402</v>
      </c>
      <c r="R14" s="23">
        <v>174092</v>
      </c>
      <c r="S14" s="90"/>
      <c r="T14" s="90"/>
    </row>
    <row r="15" spans="1:34" s="30" customFormat="1" ht="25.5" customHeight="1" x14ac:dyDescent="0.25">
      <c r="A15" s="129"/>
      <c r="B15" s="100"/>
      <c r="C15" s="101"/>
      <c r="D15" s="101"/>
      <c r="E15" s="102"/>
      <c r="F15" s="108"/>
      <c r="G15" s="109"/>
      <c r="H15" s="96"/>
      <c r="I15" s="17" t="s">
        <v>58</v>
      </c>
      <c r="J15" s="47" t="s">
        <v>26</v>
      </c>
      <c r="K15" s="47"/>
      <c r="L15" s="47" t="s">
        <v>28</v>
      </c>
      <c r="M15" s="47" t="s">
        <v>64</v>
      </c>
      <c r="N15" s="130">
        <f>P15+Q15+R15</f>
        <v>83000</v>
      </c>
      <c r="O15" s="130"/>
      <c r="P15" s="61">
        <v>81000</v>
      </c>
      <c r="Q15" s="61">
        <v>1000</v>
      </c>
      <c r="R15" s="59">
        <v>1000</v>
      </c>
      <c r="S15" s="59">
        <f>SUM(S83)</f>
        <v>0</v>
      </c>
      <c r="T15" s="32"/>
    </row>
    <row r="16" spans="1:34" s="30" customFormat="1" ht="38.25" x14ac:dyDescent="0.25">
      <c r="A16" s="129"/>
      <c r="B16" s="100"/>
      <c r="C16" s="101"/>
      <c r="D16" s="101"/>
      <c r="E16" s="102"/>
      <c r="F16" s="108"/>
      <c r="G16" s="109"/>
      <c r="H16" s="37" t="s">
        <v>9</v>
      </c>
      <c r="I16" s="17" t="s">
        <v>58</v>
      </c>
      <c r="J16" s="17" t="s">
        <v>26</v>
      </c>
      <c r="K16" s="17"/>
      <c r="L16" s="17" t="s">
        <v>28</v>
      </c>
      <c r="M16" s="17" t="s">
        <v>53</v>
      </c>
      <c r="N16" s="131">
        <v>271715</v>
      </c>
      <c r="O16" s="131"/>
      <c r="P16" s="61">
        <f>P30</f>
        <v>164151</v>
      </c>
      <c r="Q16" s="61">
        <f>SUM(Q30)</f>
        <v>177958</v>
      </c>
      <c r="R16" s="132">
        <f>R30</f>
        <v>184202</v>
      </c>
      <c r="S16" s="132"/>
      <c r="T16" s="32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30" customFormat="1" ht="38.25" x14ac:dyDescent="0.25">
      <c r="A17" s="129"/>
      <c r="B17" s="100"/>
      <c r="C17" s="101"/>
      <c r="D17" s="101"/>
      <c r="E17" s="102"/>
      <c r="F17" s="108"/>
      <c r="G17" s="109"/>
      <c r="H17" s="37" t="s">
        <v>48</v>
      </c>
      <c r="I17" s="17"/>
      <c r="J17" s="17"/>
      <c r="K17" s="17"/>
      <c r="L17" s="17"/>
      <c r="M17" s="17"/>
      <c r="N17" s="130"/>
      <c r="O17" s="130"/>
      <c r="P17" s="61"/>
      <c r="Q17" s="61"/>
      <c r="R17" s="133"/>
      <c r="S17" s="134"/>
      <c r="T17" s="32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s="30" customFormat="1" ht="25.5" x14ac:dyDescent="0.25">
      <c r="A18" s="129"/>
      <c r="B18" s="100"/>
      <c r="C18" s="101"/>
      <c r="D18" s="101"/>
      <c r="E18" s="102"/>
      <c r="F18" s="108"/>
      <c r="G18" s="109"/>
      <c r="H18" s="37" t="s">
        <v>10</v>
      </c>
      <c r="I18" s="17"/>
      <c r="J18" s="17"/>
      <c r="K18" s="17"/>
      <c r="L18" s="17"/>
      <c r="M18" s="17"/>
      <c r="N18" s="39"/>
      <c r="O18" s="39"/>
      <c r="P18" s="61"/>
      <c r="Q18" s="61"/>
      <c r="R18" s="60"/>
      <c r="S18" s="58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30" customFormat="1" ht="15.75" customHeight="1" x14ac:dyDescent="0.25">
      <c r="A19" s="129"/>
      <c r="B19" s="103"/>
      <c r="C19" s="104"/>
      <c r="D19" s="104"/>
      <c r="E19" s="105"/>
      <c r="F19" s="110"/>
      <c r="G19" s="111"/>
      <c r="H19" s="52" t="s">
        <v>11</v>
      </c>
      <c r="I19" s="53" t="s">
        <v>58</v>
      </c>
      <c r="J19" s="55" t="s">
        <v>26</v>
      </c>
      <c r="K19" s="55"/>
      <c r="L19" s="55" t="s">
        <v>28</v>
      </c>
      <c r="M19" s="55"/>
      <c r="N19" s="135">
        <f>N33</f>
        <v>7363408.1399999997</v>
      </c>
      <c r="O19" s="135"/>
      <c r="P19" s="63">
        <f>SUM(P6:P18)</f>
        <v>3289448.14</v>
      </c>
      <c r="Q19" s="56">
        <f>SUM(Q6:Q16)</f>
        <v>2071358</v>
      </c>
      <c r="R19" s="126">
        <f>SUM(R6:S16)</f>
        <v>2092602</v>
      </c>
      <c r="S19" s="127"/>
      <c r="T19" s="32">
        <v>1.2</v>
      </c>
      <c r="U19" s="10"/>
      <c r="V19" s="10"/>
      <c r="W19" s="10"/>
      <c r="X19" s="10"/>
      <c r="Y19" s="43">
        <f>P19+Q19+R19</f>
        <v>7453408.1400000006</v>
      </c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30" customFormat="1" ht="15.75" customHeight="1" x14ac:dyDescent="0.25">
      <c r="A20" s="44"/>
      <c r="B20" s="113" t="s">
        <v>12</v>
      </c>
      <c r="C20" s="114"/>
      <c r="D20" s="114"/>
      <c r="E20" s="115"/>
      <c r="F20" s="106" t="s">
        <v>55</v>
      </c>
      <c r="G20" s="107"/>
      <c r="H20" s="94" t="s">
        <v>52</v>
      </c>
      <c r="I20" s="17" t="s">
        <v>58</v>
      </c>
      <c r="J20" s="47" t="s">
        <v>26</v>
      </c>
      <c r="K20" s="47"/>
      <c r="L20" s="47" t="s">
        <v>28</v>
      </c>
      <c r="M20" s="47" t="s">
        <v>30</v>
      </c>
      <c r="N20" s="45"/>
      <c r="O20" s="45"/>
      <c r="P20" s="61">
        <v>612976</v>
      </c>
      <c r="Q20" s="61">
        <v>710378</v>
      </c>
      <c r="R20" s="59">
        <v>738872</v>
      </c>
      <c r="S20" s="57"/>
      <c r="T20" s="46"/>
      <c r="U20" s="10"/>
      <c r="V20" s="10"/>
      <c r="W20" s="10"/>
      <c r="X20" s="10"/>
      <c r="Y20" s="43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30" customFormat="1" ht="15.75" customHeight="1" x14ac:dyDescent="0.25">
      <c r="A21" s="44"/>
      <c r="B21" s="116"/>
      <c r="C21" s="117"/>
      <c r="D21" s="117"/>
      <c r="E21" s="118"/>
      <c r="F21" s="108"/>
      <c r="G21" s="109"/>
      <c r="H21" s="95"/>
      <c r="I21" s="17" t="s">
        <v>58</v>
      </c>
      <c r="J21" s="47" t="s">
        <v>26</v>
      </c>
      <c r="K21" s="47"/>
      <c r="L21" s="47" t="s">
        <v>28</v>
      </c>
      <c r="M21" s="47" t="s">
        <v>31</v>
      </c>
      <c r="N21" s="45"/>
      <c r="O21" s="45"/>
      <c r="P21" s="61">
        <v>1509068</v>
      </c>
      <c r="Q21" s="61">
        <v>1008620</v>
      </c>
      <c r="R21" s="59">
        <v>988436</v>
      </c>
      <c r="S21" s="57"/>
      <c r="T21" s="46"/>
      <c r="U21" s="10"/>
      <c r="V21" s="10"/>
      <c r="W21" s="10"/>
      <c r="X21" s="10"/>
      <c r="Y21" s="43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s="30" customFormat="1" ht="15.75" customHeight="1" x14ac:dyDescent="0.25">
      <c r="A22" s="87"/>
      <c r="B22" s="116"/>
      <c r="C22" s="117"/>
      <c r="D22" s="117"/>
      <c r="E22" s="118"/>
      <c r="F22" s="108"/>
      <c r="G22" s="109"/>
      <c r="H22" s="95"/>
      <c r="I22" s="17" t="s">
        <v>58</v>
      </c>
      <c r="J22" s="92" t="s">
        <v>26</v>
      </c>
      <c r="K22" s="92"/>
      <c r="L22" s="92" t="s">
        <v>28</v>
      </c>
      <c r="M22" s="92" t="s">
        <v>62</v>
      </c>
      <c r="N22" s="88"/>
      <c r="O22" s="88"/>
      <c r="P22" s="91">
        <v>5000</v>
      </c>
      <c r="Q22" s="91">
        <v>1000</v>
      </c>
      <c r="R22" s="91">
        <v>1000</v>
      </c>
      <c r="S22" s="89"/>
      <c r="T22" s="90"/>
      <c r="U22" s="10"/>
      <c r="V22" s="10"/>
      <c r="W22" s="10"/>
      <c r="X22" s="10"/>
      <c r="Y22" s="43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30" customFormat="1" ht="15.75" customHeight="1" x14ac:dyDescent="0.25">
      <c r="A23" s="44"/>
      <c r="B23" s="116"/>
      <c r="C23" s="117"/>
      <c r="D23" s="117"/>
      <c r="E23" s="118"/>
      <c r="F23" s="108"/>
      <c r="G23" s="109"/>
      <c r="H23" s="95"/>
      <c r="I23" s="17" t="s">
        <v>58</v>
      </c>
      <c r="J23" s="47" t="s">
        <v>26</v>
      </c>
      <c r="K23" s="47"/>
      <c r="L23" s="47" t="s">
        <v>28</v>
      </c>
      <c r="M23" s="47" t="s">
        <v>34</v>
      </c>
      <c r="N23" s="45"/>
      <c r="O23" s="45"/>
      <c r="P23" s="61">
        <v>10000</v>
      </c>
      <c r="Q23" s="61">
        <v>1000</v>
      </c>
      <c r="R23" s="59">
        <v>1000</v>
      </c>
      <c r="S23" s="57"/>
      <c r="T23" s="46"/>
      <c r="U23" s="10"/>
      <c r="V23" s="10"/>
      <c r="W23" s="10"/>
      <c r="X23" s="10"/>
      <c r="Y23" s="43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s="30" customFormat="1" ht="15.75" customHeight="1" x14ac:dyDescent="0.25">
      <c r="A24" s="44"/>
      <c r="B24" s="116"/>
      <c r="C24" s="117"/>
      <c r="D24" s="117"/>
      <c r="E24" s="118"/>
      <c r="F24" s="108"/>
      <c r="G24" s="109"/>
      <c r="H24" s="95"/>
      <c r="I24" s="17" t="s">
        <v>58</v>
      </c>
      <c r="J24" s="47" t="s">
        <v>26</v>
      </c>
      <c r="K24" s="47"/>
      <c r="L24" s="47" t="s">
        <v>28</v>
      </c>
      <c r="M24" s="47" t="s">
        <v>45</v>
      </c>
      <c r="N24" s="45"/>
      <c r="O24" s="45"/>
      <c r="P24" s="61">
        <v>5000</v>
      </c>
      <c r="Q24" s="61">
        <v>1000</v>
      </c>
      <c r="R24" s="59">
        <v>1000</v>
      </c>
      <c r="S24" s="57"/>
      <c r="T24" s="46"/>
      <c r="U24" s="10"/>
      <c r="V24" s="10"/>
      <c r="W24" s="10"/>
      <c r="X24" s="10"/>
      <c r="Y24" s="43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30" customFormat="1" ht="15.75" customHeight="1" x14ac:dyDescent="0.25">
      <c r="A25" s="44"/>
      <c r="B25" s="116"/>
      <c r="C25" s="117"/>
      <c r="D25" s="117"/>
      <c r="E25" s="118"/>
      <c r="F25" s="108"/>
      <c r="G25" s="109"/>
      <c r="H25" s="95"/>
      <c r="I25" s="17" t="s">
        <v>58</v>
      </c>
      <c r="J25" s="47" t="s">
        <v>26</v>
      </c>
      <c r="K25" s="47"/>
      <c r="L25" s="47" t="s">
        <v>28</v>
      </c>
      <c r="M25" s="47" t="s">
        <v>35</v>
      </c>
      <c r="N25" s="45"/>
      <c r="O25" s="45"/>
      <c r="P25" s="61">
        <f>SUM(P66)</f>
        <v>180000</v>
      </c>
      <c r="Q25" s="61">
        <f t="shared" ref="Q25:R25" si="5">SUM(Q66)</f>
        <v>1000</v>
      </c>
      <c r="R25" s="59">
        <f t="shared" si="5"/>
        <v>1000</v>
      </c>
      <c r="S25" s="57"/>
      <c r="T25" s="46"/>
      <c r="U25" s="10"/>
      <c r="V25" s="10"/>
      <c r="W25" s="10"/>
      <c r="X25" s="10"/>
      <c r="Y25" s="43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30" customFormat="1" ht="15.75" customHeight="1" x14ac:dyDescent="0.25">
      <c r="A26" s="44"/>
      <c r="B26" s="116"/>
      <c r="C26" s="117"/>
      <c r="D26" s="117"/>
      <c r="E26" s="118"/>
      <c r="F26" s="108"/>
      <c r="G26" s="109"/>
      <c r="H26" s="95"/>
      <c r="I26" s="17" t="s">
        <v>58</v>
      </c>
      <c r="J26" s="47" t="s">
        <v>26</v>
      </c>
      <c r="K26" s="47"/>
      <c r="L26" s="47" t="s">
        <v>28</v>
      </c>
      <c r="M26" s="47" t="s">
        <v>36</v>
      </c>
      <c r="N26" s="45"/>
      <c r="O26" s="45"/>
      <c r="P26" s="61">
        <f>SUM(P70)</f>
        <v>12000</v>
      </c>
      <c r="Q26" s="61">
        <f t="shared" ref="Q26:R26" si="6">SUM(Q70)</f>
        <v>1000</v>
      </c>
      <c r="R26" s="59">
        <f t="shared" si="6"/>
        <v>1000</v>
      </c>
      <c r="S26" s="57"/>
      <c r="T26" s="46"/>
      <c r="U26" s="10"/>
      <c r="V26" s="10"/>
      <c r="W26" s="10"/>
      <c r="X26" s="10"/>
      <c r="Y26" s="43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30" customFormat="1" ht="15.75" customHeight="1" x14ac:dyDescent="0.25">
      <c r="A27" s="44"/>
      <c r="B27" s="116"/>
      <c r="C27" s="117"/>
      <c r="D27" s="117"/>
      <c r="E27" s="118"/>
      <c r="F27" s="108"/>
      <c r="G27" s="109"/>
      <c r="H27" s="95"/>
      <c r="I27" s="17" t="s">
        <v>58</v>
      </c>
      <c r="J27" s="47" t="s">
        <v>26</v>
      </c>
      <c r="K27" s="47"/>
      <c r="L27" s="47" t="s">
        <v>28</v>
      </c>
      <c r="M27" s="47" t="s">
        <v>37</v>
      </c>
      <c r="N27" s="45"/>
      <c r="O27" s="45"/>
      <c r="P27" s="61">
        <f>SUM(P74)</f>
        <v>444137.14</v>
      </c>
      <c r="Q27" s="61">
        <f t="shared" ref="Q27:R27" si="7">SUM(Q74)</f>
        <v>1000</v>
      </c>
      <c r="R27" s="59">
        <f t="shared" si="7"/>
        <v>1000</v>
      </c>
      <c r="S27" s="57"/>
      <c r="T27" s="46"/>
      <c r="U27" s="10"/>
      <c r="V27" s="10"/>
      <c r="W27" s="10"/>
      <c r="X27" s="10"/>
      <c r="Y27" s="43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s="30" customFormat="1" ht="15.75" customHeight="1" x14ac:dyDescent="0.25">
      <c r="A28" s="87"/>
      <c r="B28" s="116"/>
      <c r="C28" s="117"/>
      <c r="D28" s="117"/>
      <c r="E28" s="118"/>
      <c r="F28" s="108"/>
      <c r="G28" s="109"/>
      <c r="H28" s="95"/>
      <c r="I28" s="17" t="s">
        <v>58</v>
      </c>
      <c r="J28" s="92" t="s">
        <v>26</v>
      </c>
      <c r="K28" s="92"/>
      <c r="L28" s="92" t="s">
        <v>28</v>
      </c>
      <c r="M28" s="92" t="s">
        <v>38</v>
      </c>
      <c r="N28" s="88"/>
      <c r="O28" s="88"/>
      <c r="P28" s="91">
        <v>266116</v>
      </c>
      <c r="Q28" s="91">
        <v>167402</v>
      </c>
      <c r="R28" s="91">
        <v>174092</v>
      </c>
      <c r="S28" s="89"/>
      <c r="T28" s="90"/>
      <c r="U28" s="10"/>
      <c r="V28" s="10"/>
      <c r="W28" s="10"/>
      <c r="X28" s="10"/>
      <c r="Y28" s="43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30" customFormat="1" ht="15.75" customHeight="1" x14ac:dyDescent="0.25">
      <c r="A29" s="44"/>
      <c r="B29" s="116"/>
      <c r="C29" s="117"/>
      <c r="D29" s="117"/>
      <c r="E29" s="118"/>
      <c r="F29" s="108"/>
      <c r="G29" s="109"/>
      <c r="H29" s="95"/>
      <c r="I29" s="17" t="s">
        <v>58</v>
      </c>
      <c r="J29" s="47" t="s">
        <v>26</v>
      </c>
      <c r="K29" s="47"/>
      <c r="L29" s="47" t="s">
        <v>28</v>
      </c>
      <c r="M29" s="47" t="s">
        <v>64</v>
      </c>
      <c r="N29" s="45"/>
      <c r="O29" s="45"/>
      <c r="P29" s="61">
        <v>81000</v>
      </c>
      <c r="Q29" s="61">
        <v>1000</v>
      </c>
      <c r="R29" s="59">
        <v>1000</v>
      </c>
      <c r="S29" s="57"/>
      <c r="T29" s="46"/>
      <c r="U29" s="10"/>
      <c r="V29" s="10"/>
      <c r="W29" s="10"/>
      <c r="X29" s="10"/>
      <c r="Y29" s="43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s="29" customFormat="1" ht="38.25" x14ac:dyDescent="0.25">
      <c r="A30" s="128"/>
      <c r="B30" s="116"/>
      <c r="C30" s="117"/>
      <c r="D30" s="117"/>
      <c r="E30" s="118"/>
      <c r="F30" s="108"/>
      <c r="G30" s="109"/>
      <c r="H30" s="37" t="s">
        <v>9</v>
      </c>
      <c r="I30" s="17" t="s">
        <v>58</v>
      </c>
      <c r="J30" s="17" t="s">
        <v>26</v>
      </c>
      <c r="K30" s="17"/>
      <c r="L30" s="17" t="s">
        <v>28</v>
      </c>
      <c r="M30" s="17" t="s">
        <v>33</v>
      </c>
      <c r="N30" s="131">
        <f>P30+Q30+R30</f>
        <v>526311</v>
      </c>
      <c r="O30" s="131"/>
      <c r="P30" s="61">
        <v>164151</v>
      </c>
      <c r="Q30" s="61">
        <v>177958</v>
      </c>
      <c r="R30" s="147">
        <v>184202</v>
      </c>
      <c r="S30" s="132"/>
      <c r="T30" s="122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29" customFormat="1" ht="40.5" customHeight="1" x14ac:dyDescent="0.25">
      <c r="A31" s="128"/>
      <c r="B31" s="116"/>
      <c r="C31" s="117"/>
      <c r="D31" s="117"/>
      <c r="E31" s="118"/>
      <c r="F31" s="108"/>
      <c r="G31" s="109"/>
      <c r="H31" s="37" t="s">
        <v>48</v>
      </c>
      <c r="I31" s="17"/>
      <c r="J31" s="17"/>
      <c r="K31" s="17"/>
      <c r="L31" s="17"/>
      <c r="M31" s="17"/>
      <c r="N31" s="35"/>
      <c r="O31" s="35"/>
      <c r="P31" s="61"/>
      <c r="Q31" s="61"/>
      <c r="R31" s="24"/>
      <c r="S31" s="40"/>
      <c r="T31" s="122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29" customFormat="1" ht="25.5" x14ac:dyDescent="0.25">
      <c r="A32" s="128"/>
      <c r="B32" s="116"/>
      <c r="C32" s="117"/>
      <c r="D32" s="117"/>
      <c r="E32" s="118"/>
      <c r="F32" s="108"/>
      <c r="G32" s="109"/>
      <c r="H32" s="37" t="s">
        <v>10</v>
      </c>
      <c r="I32" s="17"/>
      <c r="J32" s="17"/>
      <c r="K32" s="17"/>
      <c r="L32" s="17"/>
      <c r="M32" s="17"/>
      <c r="N32" s="150"/>
      <c r="O32" s="150"/>
      <c r="P32" s="68"/>
      <c r="Q32" s="24"/>
      <c r="R32" s="132"/>
      <c r="S32" s="132"/>
      <c r="T32" s="122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29" customFormat="1" ht="18" customHeight="1" x14ac:dyDescent="0.25">
      <c r="A33" s="128"/>
      <c r="B33" s="119"/>
      <c r="C33" s="120"/>
      <c r="D33" s="120"/>
      <c r="E33" s="121"/>
      <c r="F33" s="110"/>
      <c r="G33" s="111"/>
      <c r="H33" s="52" t="s">
        <v>11</v>
      </c>
      <c r="I33" s="53" t="s">
        <v>58</v>
      </c>
      <c r="J33" s="53" t="s">
        <v>26</v>
      </c>
      <c r="K33" s="53"/>
      <c r="L33" s="53" t="s">
        <v>28</v>
      </c>
      <c r="M33" s="53"/>
      <c r="N33" s="135">
        <f>N37+N41+N45+N57+N62+N66+N70+N74+N83</f>
        <v>7363408.1399999997</v>
      </c>
      <c r="O33" s="135"/>
      <c r="P33" s="54">
        <f>SUM(P20:P30)</f>
        <v>3289448.14</v>
      </c>
      <c r="Q33" s="54">
        <f>SUM(Q20:Q30)</f>
        <v>2071358</v>
      </c>
      <c r="R33" s="167">
        <f>SUM(R20:S32)</f>
        <v>2092602</v>
      </c>
      <c r="S33" s="168"/>
      <c r="T33" s="122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s="1" customFormat="1" ht="29.25" customHeight="1" x14ac:dyDescent="0.25">
      <c r="A34" s="142" t="s">
        <v>39</v>
      </c>
      <c r="B34" s="113" t="s">
        <v>51</v>
      </c>
      <c r="C34" s="114"/>
      <c r="D34" s="115"/>
      <c r="E34" s="33"/>
      <c r="F34" s="112" t="s">
        <v>55</v>
      </c>
      <c r="G34" s="112"/>
      <c r="H34" s="37" t="s">
        <v>52</v>
      </c>
      <c r="I34" s="17"/>
      <c r="J34" s="17"/>
      <c r="K34" s="17"/>
      <c r="L34" s="17"/>
      <c r="M34" s="17"/>
      <c r="N34" s="145"/>
      <c r="O34" s="146"/>
      <c r="P34" s="61"/>
      <c r="Q34" s="61"/>
      <c r="R34" s="133"/>
      <c r="S34" s="134"/>
      <c r="T34" s="139"/>
      <c r="U34" s="10"/>
      <c r="V34" s="10"/>
      <c r="W34" s="10"/>
      <c r="X34" s="10"/>
      <c r="Y34" s="10"/>
    </row>
    <row r="35" spans="1:34" s="1" customFormat="1" ht="38.25" customHeight="1" x14ac:dyDescent="0.25">
      <c r="A35" s="143"/>
      <c r="B35" s="116"/>
      <c r="C35" s="117"/>
      <c r="D35" s="118"/>
      <c r="E35" s="33"/>
      <c r="F35" s="112"/>
      <c r="G35" s="112"/>
      <c r="H35" s="37" t="s">
        <v>9</v>
      </c>
      <c r="I35" s="17" t="s">
        <v>58</v>
      </c>
      <c r="J35" s="17" t="s">
        <v>26</v>
      </c>
      <c r="K35" s="17"/>
      <c r="L35" s="17" t="s">
        <v>28</v>
      </c>
      <c r="M35" s="17" t="s">
        <v>33</v>
      </c>
      <c r="N35" s="145">
        <f>P35+Q35+R35</f>
        <v>526311</v>
      </c>
      <c r="O35" s="146"/>
      <c r="P35" s="64">
        <v>164151</v>
      </c>
      <c r="Q35" s="61">
        <v>177958</v>
      </c>
      <c r="R35" s="147">
        <v>184202</v>
      </c>
      <c r="S35" s="132"/>
      <c r="T35" s="140"/>
      <c r="U35" s="10"/>
      <c r="V35" s="10"/>
      <c r="W35" s="10"/>
      <c r="X35" s="10"/>
      <c r="Y35" s="10"/>
    </row>
    <row r="36" spans="1:34" s="1" customFormat="1" ht="39" customHeight="1" x14ac:dyDescent="0.25">
      <c r="A36" s="143"/>
      <c r="B36" s="116"/>
      <c r="C36" s="117"/>
      <c r="D36" s="118"/>
      <c r="E36" s="33"/>
      <c r="F36" s="112"/>
      <c r="G36" s="112"/>
      <c r="H36" s="37" t="s">
        <v>10</v>
      </c>
      <c r="I36" s="17"/>
      <c r="J36" s="17"/>
      <c r="K36" s="17"/>
      <c r="L36" s="17"/>
      <c r="M36" s="17"/>
      <c r="N36" s="145"/>
      <c r="O36" s="146"/>
      <c r="P36" s="61"/>
      <c r="Q36" s="61"/>
      <c r="R36" s="133"/>
      <c r="S36" s="134"/>
      <c r="T36" s="140"/>
      <c r="U36" s="10"/>
      <c r="V36" s="10"/>
      <c r="W36" s="10"/>
      <c r="X36" s="10"/>
      <c r="Y36" s="10"/>
    </row>
    <row r="37" spans="1:34" s="1" customFormat="1" ht="51" customHeight="1" x14ac:dyDescent="0.25">
      <c r="A37" s="144"/>
      <c r="B37" s="119"/>
      <c r="C37" s="120"/>
      <c r="D37" s="121"/>
      <c r="E37" s="33"/>
      <c r="F37" s="112"/>
      <c r="G37" s="112"/>
      <c r="H37" s="37" t="s">
        <v>11</v>
      </c>
      <c r="I37" s="17" t="s">
        <v>58</v>
      </c>
      <c r="J37" s="17" t="s">
        <v>26</v>
      </c>
      <c r="K37" s="17"/>
      <c r="L37" s="17" t="s">
        <v>28</v>
      </c>
      <c r="M37" s="17" t="s">
        <v>33</v>
      </c>
      <c r="N37" s="145">
        <f>P37+Q37+R37</f>
        <v>526311</v>
      </c>
      <c r="O37" s="146"/>
      <c r="P37" s="65">
        <f>P35</f>
        <v>164151</v>
      </c>
      <c r="Q37" s="41">
        <f>Q35</f>
        <v>177958</v>
      </c>
      <c r="R37" s="148">
        <f>SUM(R35)</f>
        <v>184202</v>
      </c>
      <c r="S37" s="149"/>
      <c r="T37" s="141"/>
      <c r="U37" s="10"/>
      <c r="V37" s="10"/>
      <c r="W37" s="10"/>
      <c r="X37" s="10"/>
      <c r="Y37" s="10"/>
    </row>
    <row r="38" spans="1:34" s="9" customFormat="1" ht="25.5" customHeight="1" x14ac:dyDescent="0.25">
      <c r="A38" s="122">
        <v>1.2</v>
      </c>
      <c r="B38" s="136" t="s">
        <v>13</v>
      </c>
      <c r="C38" s="136"/>
      <c r="D38" s="136"/>
      <c r="E38" s="136"/>
      <c r="F38" s="112" t="s">
        <v>55</v>
      </c>
      <c r="G38" s="112"/>
      <c r="H38" s="18" t="s">
        <v>52</v>
      </c>
      <c r="I38" s="17" t="s">
        <v>58</v>
      </c>
      <c r="J38" s="36" t="s">
        <v>26</v>
      </c>
      <c r="K38" s="36"/>
      <c r="L38" s="36" t="s">
        <v>28</v>
      </c>
      <c r="M38" s="36" t="s">
        <v>30</v>
      </c>
      <c r="N38" s="112">
        <f>P38+Q38+R38</f>
        <v>2062226</v>
      </c>
      <c r="O38" s="112"/>
      <c r="P38" s="49">
        <v>612976</v>
      </c>
      <c r="Q38" s="49">
        <v>710378</v>
      </c>
      <c r="R38" s="137">
        <v>738872</v>
      </c>
      <c r="S38" s="137"/>
      <c r="T38" s="122"/>
      <c r="U38" s="11"/>
      <c r="V38" s="11"/>
      <c r="W38" s="11"/>
      <c r="X38" s="11"/>
      <c r="Y38" s="11"/>
    </row>
    <row r="39" spans="1:34" s="3" customFormat="1" ht="38.25" x14ac:dyDescent="0.25">
      <c r="A39" s="122"/>
      <c r="B39" s="136"/>
      <c r="C39" s="136"/>
      <c r="D39" s="136"/>
      <c r="E39" s="136"/>
      <c r="F39" s="112"/>
      <c r="G39" s="112"/>
      <c r="H39" s="33" t="s">
        <v>9</v>
      </c>
      <c r="I39" s="17" t="s">
        <v>58</v>
      </c>
      <c r="J39" s="36" t="s">
        <v>26</v>
      </c>
      <c r="K39" s="36"/>
      <c r="L39" s="36" t="s">
        <v>28</v>
      </c>
      <c r="M39" s="36"/>
      <c r="N39" s="10"/>
      <c r="O39" s="10"/>
      <c r="P39" s="68"/>
      <c r="Q39" s="24"/>
      <c r="R39" s="137"/>
      <c r="S39" s="137"/>
      <c r="T39" s="122"/>
      <c r="U39" s="10"/>
      <c r="V39" s="10"/>
      <c r="W39" s="10"/>
      <c r="X39" s="10"/>
      <c r="Y39" s="10"/>
    </row>
    <row r="40" spans="1:34" s="3" customFormat="1" ht="25.5" x14ac:dyDescent="0.25">
      <c r="A40" s="122"/>
      <c r="B40" s="136"/>
      <c r="C40" s="136"/>
      <c r="D40" s="136"/>
      <c r="E40" s="136"/>
      <c r="F40" s="112"/>
      <c r="G40" s="112"/>
      <c r="H40" s="33" t="s">
        <v>10</v>
      </c>
      <c r="I40" s="36"/>
      <c r="J40" s="36"/>
      <c r="K40" s="36"/>
      <c r="L40" s="36"/>
      <c r="M40" s="36"/>
      <c r="N40" s="122"/>
      <c r="O40" s="122"/>
      <c r="P40" s="68"/>
      <c r="Q40" s="24"/>
      <c r="R40" s="137"/>
      <c r="S40" s="137"/>
      <c r="T40" s="122"/>
      <c r="U40" s="10"/>
      <c r="V40" s="10"/>
      <c r="W40" s="10"/>
      <c r="X40" s="10"/>
      <c r="Y40" s="10"/>
    </row>
    <row r="41" spans="1:34" s="3" customFormat="1" ht="15.75" x14ac:dyDescent="0.25">
      <c r="A41" s="122"/>
      <c r="B41" s="136"/>
      <c r="C41" s="136"/>
      <c r="D41" s="136"/>
      <c r="E41" s="136"/>
      <c r="F41" s="112"/>
      <c r="G41" s="112"/>
      <c r="H41" s="33" t="s">
        <v>11</v>
      </c>
      <c r="I41" s="17" t="s">
        <v>58</v>
      </c>
      <c r="J41" s="36" t="s">
        <v>26</v>
      </c>
      <c r="K41" s="36"/>
      <c r="L41" s="36" t="s">
        <v>28</v>
      </c>
      <c r="M41" s="36" t="s">
        <v>30</v>
      </c>
      <c r="N41" s="112">
        <f>P41+Q41+R41</f>
        <v>2062226</v>
      </c>
      <c r="O41" s="112"/>
      <c r="P41" s="73">
        <f>P38</f>
        <v>612976</v>
      </c>
      <c r="Q41" s="61">
        <f>Q38</f>
        <v>710378</v>
      </c>
      <c r="R41" s="137">
        <f>R38</f>
        <v>738872</v>
      </c>
      <c r="S41" s="137"/>
      <c r="T41" s="122"/>
      <c r="U41" s="10"/>
      <c r="V41" s="10"/>
      <c r="W41" s="10"/>
      <c r="X41" s="10"/>
      <c r="Y41" s="10"/>
    </row>
    <row r="42" spans="1:34" s="5" customFormat="1" ht="25.5" customHeight="1" x14ac:dyDescent="0.25">
      <c r="A42" s="122">
        <v>1.3</v>
      </c>
      <c r="B42" s="123" t="s">
        <v>14</v>
      </c>
      <c r="C42" s="123"/>
      <c r="D42" s="123"/>
      <c r="E42" s="123"/>
      <c r="F42" s="112" t="s">
        <v>55</v>
      </c>
      <c r="G42" s="112"/>
      <c r="H42" s="37" t="s">
        <v>52</v>
      </c>
      <c r="I42" s="17" t="s">
        <v>58</v>
      </c>
      <c r="J42" s="17" t="s">
        <v>26</v>
      </c>
      <c r="K42" s="17"/>
      <c r="L42" s="17" t="s">
        <v>28</v>
      </c>
      <c r="M42" s="17" t="s">
        <v>31</v>
      </c>
      <c r="N42" s="131">
        <f>P42+Q42+R42</f>
        <v>3506124</v>
      </c>
      <c r="O42" s="131"/>
      <c r="P42" s="49">
        <v>1509068</v>
      </c>
      <c r="Q42" s="49">
        <v>1008620</v>
      </c>
      <c r="R42" s="137">
        <v>988436</v>
      </c>
      <c r="S42" s="137"/>
      <c r="T42" s="122"/>
      <c r="U42" s="10"/>
      <c r="V42" s="10"/>
      <c r="W42" s="10"/>
      <c r="X42" s="10"/>
      <c r="Y42" s="10"/>
    </row>
    <row r="43" spans="1:34" s="5" customFormat="1" ht="38.25" x14ac:dyDescent="0.25">
      <c r="A43" s="122"/>
      <c r="B43" s="123"/>
      <c r="C43" s="123"/>
      <c r="D43" s="123"/>
      <c r="E43" s="123"/>
      <c r="F43" s="112"/>
      <c r="G43" s="112"/>
      <c r="H43" s="37" t="s">
        <v>9</v>
      </c>
      <c r="I43" s="17"/>
      <c r="J43" s="36"/>
      <c r="K43" s="36"/>
      <c r="L43" s="36"/>
      <c r="M43" s="36"/>
      <c r="N43" s="122"/>
      <c r="O43" s="122"/>
      <c r="P43" s="62"/>
      <c r="Q43" s="62"/>
      <c r="R43" s="138"/>
      <c r="S43" s="138"/>
      <c r="T43" s="122"/>
      <c r="U43" s="10"/>
      <c r="V43" s="10"/>
      <c r="W43" s="10"/>
      <c r="X43" s="10"/>
      <c r="Y43" s="10"/>
    </row>
    <row r="44" spans="1:34" s="5" customFormat="1" ht="25.5" x14ac:dyDescent="0.25">
      <c r="A44" s="122"/>
      <c r="B44" s="123"/>
      <c r="C44" s="123"/>
      <c r="D44" s="123"/>
      <c r="E44" s="123"/>
      <c r="F44" s="112"/>
      <c r="G44" s="112"/>
      <c r="H44" s="37" t="s">
        <v>10</v>
      </c>
      <c r="I44" s="36"/>
      <c r="J44" s="36"/>
      <c r="K44" s="36"/>
      <c r="L44" s="36"/>
      <c r="M44" s="36"/>
      <c r="N44" s="122"/>
      <c r="O44" s="122"/>
      <c r="P44" s="62"/>
      <c r="Q44" s="62"/>
      <c r="R44" s="138"/>
      <c r="S44" s="138"/>
      <c r="T44" s="122"/>
      <c r="U44" s="10"/>
      <c r="V44" s="10"/>
      <c r="W44" s="10"/>
      <c r="X44" s="10"/>
      <c r="Y44" s="10"/>
    </row>
    <row r="45" spans="1:34" s="5" customFormat="1" ht="15.75" x14ac:dyDescent="0.25">
      <c r="A45" s="122"/>
      <c r="B45" s="123"/>
      <c r="C45" s="123"/>
      <c r="D45" s="123"/>
      <c r="E45" s="123"/>
      <c r="F45" s="112"/>
      <c r="G45" s="112"/>
      <c r="H45" s="37" t="s">
        <v>11</v>
      </c>
      <c r="I45" s="17" t="s">
        <v>58</v>
      </c>
      <c r="J45" s="17" t="s">
        <v>26</v>
      </c>
      <c r="K45" s="17"/>
      <c r="L45" s="17" t="s">
        <v>28</v>
      </c>
      <c r="M45" s="17" t="s">
        <v>31</v>
      </c>
      <c r="N45" s="131">
        <f>P45+Q45+R45</f>
        <v>3506124</v>
      </c>
      <c r="O45" s="131"/>
      <c r="P45" s="61">
        <f>P42</f>
        <v>1509068</v>
      </c>
      <c r="Q45" s="61">
        <f>Q42</f>
        <v>1008620</v>
      </c>
      <c r="R45" s="137">
        <f>R42</f>
        <v>988436</v>
      </c>
      <c r="S45" s="137"/>
      <c r="T45" s="122"/>
      <c r="U45" s="10"/>
      <c r="V45" s="10"/>
      <c r="W45" s="10"/>
      <c r="X45" s="10"/>
      <c r="Y45" s="10"/>
    </row>
    <row r="46" spans="1:34" s="5" customFormat="1" ht="25.5" customHeight="1" x14ac:dyDescent="0.25">
      <c r="A46" s="139"/>
      <c r="B46" s="113" t="s">
        <v>61</v>
      </c>
      <c r="C46" s="114"/>
      <c r="D46" s="114"/>
      <c r="E46" s="115"/>
      <c r="F46" s="106" t="s">
        <v>55</v>
      </c>
      <c r="G46" s="107"/>
      <c r="H46" s="78" t="s">
        <v>52</v>
      </c>
      <c r="I46" s="17" t="s">
        <v>58</v>
      </c>
      <c r="J46" s="17" t="s">
        <v>26</v>
      </c>
      <c r="K46" s="17"/>
      <c r="L46" s="17" t="s">
        <v>28</v>
      </c>
      <c r="M46" s="17" t="s">
        <v>62</v>
      </c>
      <c r="N46" s="75"/>
      <c r="O46" s="75"/>
      <c r="P46" s="77">
        <v>5000</v>
      </c>
      <c r="Q46" s="77">
        <v>1000</v>
      </c>
      <c r="R46" s="77">
        <v>1000</v>
      </c>
      <c r="S46" s="77"/>
      <c r="T46" s="76"/>
      <c r="U46" s="10"/>
      <c r="V46" s="10"/>
      <c r="W46" s="10"/>
      <c r="X46" s="10"/>
      <c r="Y46" s="10"/>
    </row>
    <row r="47" spans="1:34" s="5" customFormat="1" ht="38.25" x14ac:dyDescent="0.25">
      <c r="A47" s="140"/>
      <c r="B47" s="116"/>
      <c r="C47" s="117"/>
      <c r="D47" s="117"/>
      <c r="E47" s="118"/>
      <c r="F47" s="108"/>
      <c r="G47" s="109"/>
      <c r="H47" s="78" t="s">
        <v>9</v>
      </c>
      <c r="I47" s="17"/>
      <c r="J47" s="17"/>
      <c r="K47" s="17"/>
      <c r="L47" s="17"/>
      <c r="M47" s="17"/>
      <c r="N47" s="75"/>
      <c r="O47" s="75"/>
      <c r="P47" s="77"/>
      <c r="Q47" s="77"/>
      <c r="R47" s="77"/>
      <c r="S47" s="77"/>
      <c r="T47" s="76"/>
      <c r="U47" s="10"/>
      <c r="V47" s="10"/>
      <c r="W47" s="10"/>
      <c r="X47" s="10"/>
      <c r="Y47" s="10"/>
    </row>
    <row r="48" spans="1:34" s="5" customFormat="1" ht="25.5" x14ac:dyDescent="0.25">
      <c r="A48" s="140"/>
      <c r="B48" s="116"/>
      <c r="C48" s="117"/>
      <c r="D48" s="117"/>
      <c r="E48" s="118"/>
      <c r="F48" s="108"/>
      <c r="G48" s="109"/>
      <c r="H48" s="78" t="s">
        <v>10</v>
      </c>
      <c r="I48" s="17"/>
      <c r="J48" s="17"/>
      <c r="K48" s="17"/>
      <c r="L48" s="17"/>
      <c r="M48" s="17"/>
      <c r="N48" s="75"/>
      <c r="O48" s="75"/>
      <c r="P48" s="77"/>
      <c r="Q48" s="77"/>
      <c r="R48" s="77"/>
      <c r="S48" s="77"/>
      <c r="T48" s="76"/>
      <c r="U48" s="10"/>
      <c r="V48" s="10"/>
      <c r="W48" s="10"/>
      <c r="X48" s="10"/>
      <c r="Y48" s="10"/>
    </row>
    <row r="49" spans="1:25" s="5" customFormat="1" ht="15.75" x14ac:dyDescent="0.25">
      <c r="A49" s="141"/>
      <c r="B49" s="119"/>
      <c r="C49" s="120"/>
      <c r="D49" s="120"/>
      <c r="E49" s="121"/>
      <c r="F49" s="110"/>
      <c r="G49" s="111"/>
      <c r="H49" s="78" t="s">
        <v>11</v>
      </c>
      <c r="I49" s="17" t="s">
        <v>63</v>
      </c>
      <c r="J49" s="17" t="s">
        <v>26</v>
      </c>
      <c r="K49" s="17"/>
      <c r="L49" s="17" t="s">
        <v>28</v>
      </c>
      <c r="M49" s="17" t="s">
        <v>62</v>
      </c>
      <c r="N49" s="75"/>
      <c r="O49" s="75"/>
      <c r="P49" s="77">
        <f>P46</f>
        <v>5000</v>
      </c>
      <c r="Q49" s="77">
        <f>Q46</f>
        <v>1000</v>
      </c>
      <c r="R49" s="77">
        <f>R46</f>
        <v>1000</v>
      </c>
      <c r="S49" s="77"/>
      <c r="T49" s="76"/>
      <c r="U49" s="10"/>
      <c r="V49" s="10"/>
      <c r="W49" s="10"/>
      <c r="X49" s="10"/>
      <c r="Y49" s="10"/>
    </row>
    <row r="50" spans="1:25" ht="25.5" hidden="1" customHeight="1" x14ac:dyDescent="0.25">
      <c r="A50" s="139">
        <v>1.4</v>
      </c>
      <c r="B50" s="180" t="s">
        <v>15</v>
      </c>
      <c r="C50" s="181"/>
      <c r="D50" s="181"/>
      <c r="E50" s="182"/>
      <c r="F50" s="106" t="s">
        <v>55</v>
      </c>
      <c r="G50" s="107"/>
      <c r="H50" s="33" t="s">
        <v>8</v>
      </c>
      <c r="I50" s="17" t="s">
        <v>40</v>
      </c>
      <c r="J50" s="17" t="s">
        <v>26</v>
      </c>
      <c r="K50" s="17"/>
      <c r="L50" s="17" t="s">
        <v>28</v>
      </c>
      <c r="M50" s="17" t="s">
        <v>32</v>
      </c>
      <c r="N50" s="131"/>
      <c r="O50" s="131"/>
      <c r="P50" s="70">
        <v>0</v>
      </c>
      <c r="Q50" s="25">
        <v>0</v>
      </c>
      <c r="R50" s="151">
        <v>0</v>
      </c>
      <c r="S50" s="151"/>
      <c r="T50" s="122"/>
    </row>
    <row r="51" spans="1:25" ht="38.25" hidden="1" customHeight="1" x14ac:dyDescent="0.25">
      <c r="A51" s="140"/>
      <c r="B51" s="183"/>
      <c r="C51" s="184"/>
      <c r="D51" s="184"/>
      <c r="E51" s="185"/>
      <c r="F51" s="108"/>
      <c r="G51" s="109"/>
      <c r="H51" s="33" t="s">
        <v>9</v>
      </c>
      <c r="I51" s="17" t="s">
        <v>40</v>
      </c>
      <c r="J51" s="17" t="s">
        <v>26</v>
      </c>
      <c r="K51" s="17"/>
      <c r="L51" s="17" t="s">
        <v>28</v>
      </c>
      <c r="M51" s="17"/>
      <c r="N51" s="150"/>
      <c r="O51" s="150"/>
      <c r="P51" s="70"/>
      <c r="Q51" s="25"/>
      <c r="R51" s="151"/>
      <c r="S51" s="151"/>
      <c r="T51" s="122"/>
    </row>
    <row r="52" spans="1:25" ht="25.5" hidden="1" customHeight="1" x14ac:dyDescent="0.25">
      <c r="A52" s="140"/>
      <c r="B52" s="183"/>
      <c r="C52" s="184"/>
      <c r="D52" s="184"/>
      <c r="E52" s="185"/>
      <c r="F52" s="108"/>
      <c r="G52" s="109"/>
      <c r="H52" s="33" t="s">
        <v>10</v>
      </c>
      <c r="I52" s="17" t="s">
        <v>40</v>
      </c>
      <c r="J52" s="17"/>
      <c r="K52" s="17"/>
      <c r="L52" s="17"/>
      <c r="M52" s="17"/>
      <c r="N52" s="150"/>
      <c r="O52" s="150"/>
      <c r="P52" s="70"/>
      <c r="Q52" s="25"/>
      <c r="R52" s="151"/>
      <c r="S52" s="151"/>
      <c r="T52" s="122"/>
    </row>
    <row r="53" spans="1:25" s="3" customFormat="1" ht="25.5" x14ac:dyDescent="0.25">
      <c r="A53" s="140"/>
      <c r="B53" s="183"/>
      <c r="C53" s="184"/>
      <c r="D53" s="184"/>
      <c r="E53" s="185"/>
      <c r="F53" s="108"/>
      <c r="G53" s="109"/>
      <c r="H53" s="33" t="s">
        <v>52</v>
      </c>
      <c r="I53" s="17" t="s">
        <v>58</v>
      </c>
      <c r="J53" s="17" t="s">
        <v>26</v>
      </c>
      <c r="K53" s="17"/>
      <c r="L53" s="17" t="s">
        <v>28</v>
      </c>
      <c r="M53" s="17" t="s">
        <v>34</v>
      </c>
      <c r="N53" s="157">
        <f>P53+Q53+R53</f>
        <v>12000</v>
      </c>
      <c r="O53" s="158"/>
      <c r="P53" s="61">
        <v>10000</v>
      </c>
      <c r="Q53" s="61">
        <v>1000</v>
      </c>
      <c r="R53" s="159">
        <v>1000</v>
      </c>
      <c r="S53" s="160"/>
      <c r="T53" s="122"/>
      <c r="U53" s="10"/>
      <c r="V53" s="10"/>
      <c r="W53" s="10"/>
      <c r="X53" s="10"/>
      <c r="Y53" s="10"/>
    </row>
    <row r="54" spans="1:25" s="3" customFormat="1" ht="38.25" customHeight="1" x14ac:dyDescent="0.25">
      <c r="A54" s="140"/>
      <c r="B54" s="183"/>
      <c r="C54" s="184"/>
      <c r="D54" s="184"/>
      <c r="E54" s="185"/>
      <c r="F54" s="108"/>
      <c r="G54" s="109"/>
      <c r="H54" s="33" t="s">
        <v>9</v>
      </c>
      <c r="I54" s="17"/>
      <c r="J54" s="17"/>
      <c r="K54" s="17"/>
      <c r="L54" s="17"/>
      <c r="M54" s="17"/>
      <c r="N54" s="157"/>
      <c r="O54" s="158"/>
      <c r="P54" s="25"/>
      <c r="Q54" s="25"/>
      <c r="R54" s="161"/>
      <c r="S54" s="162"/>
      <c r="T54" s="122"/>
      <c r="U54" s="10"/>
      <c r="V54" s="10"/>
      <c r="W54" s="10"/>
      <c r="X54" s="10"/>
      <c r="Y54" s="10"/>
    </row>
    <row r="55" spans="1:25" s="3" customFormat="1" ht="25.5" customHeight="1" x14ac:dyDescent="0.25">
      <c r="A55" s="140"/>
      <c r="B55" s="183"/>
      <c r="C55" s="184"/>
      <c r="D55" s="184"/>
      <c r="E55" s="185"/>
      <c r="F55" s="108"/>
      <c r="G55" s="109"/>
      <c r="H55" s="124" t="s">
        <v>10</v>
      </c>
      <c r="I55" s="174"/>
      <c r="J55" s="174"/>
      <c r="K55" s="174"/>
      <c r="L55" s="174"/>
      <c r="M55" s="174"/>
      <c r="N55" s="176"/>
      <c r="O55" s="177"/>
      <c r="P55" s="163"/>
      <c r="Q55" s="163"/>
      <c r="R55" s="165"/>
      <c r="S55" s="50"/>
      <c r="T55" s="122"/>
      <c r="U55" s="10"/>
      <c r="V55" s="10"/>
      <c r="W55" s="10"/>
      <c r="X55" s="10"/>
      <c r="Y55" s="10"/>
    </row>
    <row r="56" spans="1:25" s="3" customFormat="1" ht="4.5" customHeight="1" x14ac:dyDescent="0.25">
      <c r="A56" s="140"/>
      <c r="B56" s="183"/>
      <c r="C56" s="184"/>
      <c r="D56" s="184"/>
      <c r="E56" s="185"/>
      <c r="F56" s="108"/>
      <c r="G56" s="109"/>
      <c r="H56" s="125"/>
      <c r="I56" s="175"/>
      <c r="J56" s="175"/>
      <c r="K56" s="175"/>
      <c r="L56" s="175"/>
      <c r="M56" s="175"/>
      <c r="N56" s="178"/>
      <c r="O56" s="179"/>
      <c r="P56" s="164"/>
      <c r="Q56" s="164"/>
      <c r="R56" s="166"/>
      <c r="S56" s="51"/>
      <c r="T56" s="122"/>
      <c r="U56" s="10"/>
      <c r="V56" s="10"/>
      <c r="W56" s="10"/>
      <c r="X56" s="10"/>
      <c r="Y56" s="10"/>
    </row>
    <row r="57" spans="1:25" s="3" customFormat="1" ht="15.75" x14ac:dyDescent="0.25">
      <c r="A57" s="140"/>
      <c r="B57" s="183"/>
      <c r="C57" s="184"/>
      <c r="D57" s="184"/>
      <c r="E57" s="185"/>
      <c r="F57" s="108"/>
      <c r="G57" s="109"/>
      <c r="H57" s="33" t="s">
        <v>11</v>
      </c>
      <c r="I57" s="17" t="s">
        <v>58</v>
      </c>
      <c r="J57" s="17" t="s">
        <v>26</v>
      </c>
      <c r="K57" s="17"/>
      <c r="L57" s="17" t="s">
        <v>28</v>
      </c>
      <c r="M57" s="17" t="s">
        <v>34</v>
      </c>
      <c r="N57" s="157">
        <f>P57+Q57+R57</f>
        <v>12000</v>
      </c>
      <c r="O57" s="158"/>
      <c r="P57" s="61">
        <f>P53</f>
        <v>10000</v>
      </c>
      <c r="Q57" s="61">
        <f>Q53</f>
        <v>1000</v>
      </c>
      <c r="R57" s="159">
        <f>R53</f>
        <v>1000</v>
      </c>
      <c r="S57" s="160"/>
      <c r="T57" s="122"/>
      <c r="U57" s="10"/>
      <c r="V57" s="10"/>
      <c r="W57" s="10"/>
      <c r="X57" s="10"/>
      <c r="Y57" s="10"/>
    </row>
    <row r="58" spans="1:25" ht="0.75" customHeight="1" x14ac:dyDescent="0.25">
      <c r="A58" s="141"/>
      <c r="B58" s="186"/>
      <c r="C58" s="187"/>
      <c r="D58" s="187"/>
      <c r="E58" s="188"/>
      <c r="F58" s="110"/>
      <c r="G58" s="111"/>
      <c r="H58" s="33" t="s">
        <v>11</v>
      </c>
      <c r="I58" s="17" t="s">
        <v>27</v>
      </c>
      <c r="J58" s="17" t="s">
        <v>26</v>
      </c>
      <c r="K58" s="17"/>
      <c r="L58" s="17" t="s">
        <v>28</v>
      </c>
      <c r="M58" s="17" t="s">
        <v>32</v>
      </c>
      <c r="N58" s="131"/>
      <c r="O58" s="131"/>
      <c r="P58" s="70">
        <v>0</v>
      </c>
      <c r="Q58" s="25">
        <v>0</v>
      </c>
      <c r="R58" s="151">
        <v>0</v>
      </c>
      <c r="S58" s="151"/>
      <c r="T58" s="122"/>
    </row>
    <row r="59" spans="1:25" s="6" customFormat="1" ht="30.75" customHeight="1" x14ac:dyDescent="0.25">
      <c r="A59" s="139">
        <v>1.5</v>
      </c>
      <c r="B59" s="97" t="s">
        <v>44</v>
      </c>
      <c r="C59" s="98"/>
      <c r="D59" s="98"/>
      <c r="E59" s="38"/>
      <c r="F59" s="112" t="s">
        <v>55</v>
      </c>
      <c r="G59" s="112"/>
      <c r="H59" s="33" t="s">
        <v>8</v>
      </c>
      <c r="I59" s="17" t="s">
        <v>58</v>
      </c>
      <c r="J59" s="17" t="s">
        <v>26</v>
      </c>
      <c r="K59" s="17"/>
      <c r="L59" s="17" t="s">
        <v>28</v>
      </c>
      <c r="M59" s="17" t="s">
        <v>45</v>
      </c>
      <c r="N59" s="145">
        <f>P59+Q59+R59</f>
        <v>7000</v>
      </c>
      <c r="O59" s="146"/>
      <c r="P59" s="61">
        <v>5000</v>
      </c>
      <c r="Q59" s="24">
        <v>1000</v>
      </c>
      <c r="R59" s="24">
        <v>1000</v>
      </c>
      <c r="S59" s="34"/>
      <c r="T59" s="32"/>
      <c r="U59" s="10"/>
      <c r="V59" s="10"/>
      <c r="W59" s="10"/>
      <c r="X59" s="10"/>
      <c r="Y59" s="10"/>
    </row>
    <row r="60" spans="1:25" s="6" customFormat="1" ht="34.5" customHeight="1" x14ac:dyDescent="0.25">
      <c r="A60" s="140"/>
      <c r="B60" s="100"/>
      <c r="C60" s="101"/>
      <c r="D60" s="101"/>
      <c r="E60" s="38"/>
      <c r="F60" s="112"/>
      <c r="G60" s="112"/>
      <c r="H60" s="33" t="s">
        <v>9</v>
      </c>
      <c r="I60" s="17"/>
      <c r="J60" s="17"/>
      <c r="K60" s="17"/>
      <c r="L60" s="17"/>
      <c r="M60" s="17"/>
      <c r="N60" s="145"/>
      <c r="O60" s="146"/>
      <c r="P60" s="25"/>
      <c r="Q60" s="25"/>
      <c r="R60" s="25"/>
      <c r="S60" s="34"/>
      <c r="T60" s="32"/>
      <c r="U60" s="10"/>
      <c r="V60" s="10"/>
      <c r="W60" s="10"/>
      <c r="X60" s="10"/>
      <c r="Y60" s="10"/>
    </row>
    <row r="61" spans="1:25" s="6" customFormat="1" ht="26.25" customHeight="1" x14ac:dyDescent="0.25">
      <c r="A61" s="140"/>
      <c r="B61" s="100"/>
      <c r="C61" s="101"/>
      <c r="D61" s="101"/>
      <c r="E61" s="38"/>
      <c r="F61" s="112"/>
      <c r="G61" s="112"/>
      <c r="H61" s="33" t="s">
        <v>10</v>
      </c>
      <c r="I61" s="17"/>
      <c r="J61" s="17"/>
      <c r="K61" s="17"/>
      <c r="L61" s="17"/>
      <c r="M61" s="17"/>
      <c r="N61" s="145"/>
      <c r="O61" s="146"/>
      <c r="P61" s="25"/>
      <c r="Q61" s="25"/>
      <c r="R61" s="25"/>
      <c r="S61" s="34"/>
      <c r="T61" s="32"/>
      <c r="U61" s="10"/>
      <c r="V61" s="10"/>
      <c r="W61" s="10"/>
      <c r="X61" s="10"/>
      <c r="Y61" s="10"/>
    </row>
    <row r="62" spans="1:25" s="6" customFormat="1" ht="26.25" customHeight="1" x14ac:dyDescent="0.25">
      <c r="A62" s="141"/>
      <c r="B62" s="103"/>
      <c r="C62" s="104"/>
      <c r="D62" s="104"/>
      <c r="E62" s="38"/>
      <c r="F62" s="112"/>
      <c r="G62" s="112"/>
      <c r="H62" s="33" t="s">
        <v>11</v>
      </c>
      <c r="I62" s="17" t="s">
        <v>58</v>
      </c>
      <c r="J62" s="17" t="s">
        <v>26</v>
      </c>
      <c r="K62" s="17"/>
      <c r="L62" s="17"/>
      <c r="M62" s="17" t="s">
        <v>45</v>
      </c>
      <c r="N62" s="145">
        <f>P62+Q62+R62</f>
        <v>7000</v>
      </c>
      <c r="O62" s="146"/>
      <c r="P62" s="61">
        <f>SUM(P59)</f>
        <v>5000</v>
      </c>
      <c r="Q62" s="48">
        <f t="shared" ref="Q62:R62" si="8">SUM(Q59)</f>
        <v>1000</v>
      </c>
      <c r="R62" s="48">
        <f t="shared" si="8"/>
        <v>1000</v>
      </c>
      <c r="S62" s="34"/>
      <c r="T62" s="32"/>
      <c r="U62" s="10"/>
      <c r="V62" s="10"/>
      <c r="W62" s="10"/>
      <c r="X62" s="10"/>
      <c r="Y62" s="10"/>
    </row>
    <row r="63" spans="1:25" s="2" customFormat="1" ht="25.5" customHeight="1" x14ac:dyDescent="0.25">
      <c r="A63" s="122">
        <v>1.6</v>
      </c>
      <c r="B63" s="123" t="s">
        <v>16</v>
      </c>
      <c r="C63" s="123"/>
      <c r="D63" s="123"/>
      <c r="E63" s="123"/>
      <c r="F63" s="112" t="s">
        <v>55</v>
      </c>
      <c r="G63" s="112"/>
      <c r="H63" s="37" t="s">
        <v>52</v>
      </c>
      <c r="I63" s="17" t="s">
        <v>58</v>
      </c>
      <c r="J63" s="36" t="s">
        <v>26</v>
      </c>
      <c r="K63" s="36"/>
      <c r="L63" s="36" t="s">
        <v>28</v>
      </c>
      <c r="M63" s="36" t="s">
        <v>35</v>
      </c>
      <c r="N63" s="153">
        <f>P63+Q63+R63</f>
        <v>182000</v>
      </c>
      <c r="O63" s="153"/>
      <c r="P63" s="74">
        <v>180000</v>
      </c>
      <c r="Q63" s="66">
        <v>1000</v>
      </c>
      <c r="R63" s="154">
        <v>1000</v>
      </c>
      <c r="S63" s="154"/>
      <c r="T63" s="122"/>
      <c r="U63" s="10"/>
      <c r="V63" s="10"/>
      <c r="W63" s="10"/>
      <c r="X63" s="10"/>
      <c r="Y63" s="10"/>
    </row>
    <row r="64" spans="1:25" s="2" customFormat="1" ht="38.25" x14ac:dyDescent="0.25">
      <c r="A64" s="122"/>
      <c r="B64" s="123"/>
      <c r="C64" s="123"/>
      <c r="D64" s="123"/>
      <c r="E64" s="123"/>
      <c r="F64" s="112"/>
      <c r="G64" s="112"/>
      <c r="H64" s="37" t="s">
        <v>9</v>
      </c>
      <c r="I64" s="17"/>
      <c r="J64" s="36"/>
      <c r="K64" s="36"/>
      <c r="L64" s="36"/>
      <c r="M64" s="36"/>
      <c r="N64" s="112"/>
      <c r="O64" s="112"/>
      <c r="P64" s="69"/>
      <c r="Q64" s="42"/>
      <c r="R64" s="156"/>
      <c r="S64" s="156"/>
      <c r="T64" s="122"/>
      <c r="U64" s="10"/>
      <c r="V64" s="10"/>
      <c r="W64" s="10"/>
      <c r="X64" s="10"/>
      <c r="Y64" s="10"/>
    </row>
    <row r="65" spans="1:25" s="2" customFormat="1" ht="25.5" x14ac:dyDescent="0.25">
      <c r="A65" s="122"/>
      <c r="B65" s="123"/>
      <c r="C65" s="123"/>
      <c r="D65" s="123"/>
      <c r="E65" s="123"/>
      <c r="F65" s="112"/>
      <c r="G65" s="112"/>
      <c r="H65" s="37" t="s">
        <v>10</v>
      </c>
      <c r="I65" s="36"/>
      <c r="J65" s="36"/>
      <c r="K65" s="36"/>
      <c r="L65" s="36"/>
      <c r="M65" s="36"/>
      <c r="N65" s="112"/>
      <c r="O65" s="112"/>
      <c r="P65" s="71"/>
      <c r="Q65" s="41"/>
      <c r="R65" s="155"/>
      <c r="S65" s="155"/>
      <c r="T65" s="122"/>
      <c r="U65" s="10"/>
      <c r="V65" s="10"/>
      <c r="W65" s="10"/>
      <c r="X65" s="10"/>
      <c r="Y65" s="10"/>
    </row>
    <row r="66" spans="1:25" s="2" customFormat="1" ht="15.75" x14ac:dyDescent="0.25">
      <c r="A66" s="122"/>
      <c r="B66" s="123"/>
      <c r="C66" s="123"/>
      <c r="D66" s="123"/>
      <c r="E66" s="123"/>
      <c r="F66" s="112"/>
      <c r="G66" s="112"/>
      <c r="H66" s="37" t="s">
        <v>11</v>
      </c>
      <c r="I66" s="17" t="s">
        <v>58</v>
      </c>
      <c r="J66" s="36" t="s">
        <v>26</v>
      </c>
      <c r="K66" s="36"/>
      <c r="L66" s="36" t="s">
        <v>28</v>
      </c>
      <c r="M66" s="36" t="s">
        <v>35</v>
      </c>
      <c r="N66" s="153">
        <f>P66+Q66+R66</f>
        <v>182000</v>
      </c>
      <c r="O66" s="153"/>
      <c r="P66" s="67">
        <f>P63</f>
        <v>180000</v>
      </c>
      <c r="Q66" s="24">
        <f>SUM(Q63)</f>
        <v>1000</v>
      </c>
      <c r="R66" s="154">
        <f>SUM(R63)</f>
        <v>1000</v>
      </c>
      <c r="S66" s="154"/>
      <c r="T66" s="122"/>
      <c r="U66" s="10"/>
      <c r="V66" s="10"/>
      <c r="W66" s="10"/>
      <c r="X66" s="10"/>
      <c r="Y66" s="10"/>
    </row>
    <row r="67" spans="1:25" s="7" customFormat="1" ht="25.5" customHeight="1" x14ac:dyDescent="0.25">
      <c r="A67" s="122">
        <v>1.7</v>
      </c>
      <c r="B67" s="123" t="s">
        <v>17</v>
      </c>
      <c r="C67" s="123"/>
      <c r="D67" s="123"/>
      <c r="E67" s="123"/>
      <c r="F67" s="112" t="s">
        <v>55</v>
      </c>
      <c r="G67" s="112"/>
      <c r="H67" s="37" t="s">
        <v>52</v>
      </c>
      <c r="I67" s="17" t="s">
        <v>58</v>
      </c>
      <c r="J67" s="36" t="s">
        <v>26</v>
      </c>
      <c r="K67" s="36"/>
      <c r="L67" s="36" t="s">
        <v>28</v>
      </c>
      <c r="M67" s="36" t="s">
        <v>36</v>
      </c>
      <c r="N67" s="112">
        <f>P67+Q67+R67</f>
        <v>14000</v>
      </c>
      <c r="O67" s="112"/>
      <c r="P67" s="61">
        <v>12000</v>
      </c>
      <c r="Q67" s="24">
        <v>1000</v>
      </c>
      <c r="R67" s="24">
        <v>1000</v>
      </c>
      <c r="S67" s="40">
        <v>9000</v>
      </c>
      <c r="T67" s="122"/>
      <c r="U67" s="10"/>
      <c r="V67" s="10"/>
      <c r="W67" s="10"/>
      <c r="X67" s="10"/>
      <c r="Y67" s="10"/>
    </row>
    <row r="68" spans="1:25" s="7" customFormat="1" ht="38.25" x14ac:dyDescent="0.25">
      <c r="A68" s="122"/>
      <c r="B68" s="123"/>
      <c r="C68" s="123"/>
      <c r="D68" s="123"/>
      <c r="E68" s="123"/>
      <c r="F68" s="112"/>
      <c r="G68" s="112"/>
      <c r="H68" s="37" t="s">
        <v>9</v>
      </c>
      <c r="I68" s="17"/>
      <c r="J68" s="36"/>
      <c r="K68" s="36"/>
      <c r="L68" s="36"/>
      <c r="M68" s="36"/>
      <c r="N68" s="122"/>
      <c r="O68" s="122"/>
      <c r="P68" s="25"/>
      <c r="Q68" s="25"/>
      <c r="R68" s="151"/>
      <c r="S68" s="151"/>
      <c r="T68" s="122"/>
      <c r="U68" s="10"/>
      <c r="V68" s="10"/>
      <c r="W68" s="10"/>
      <c r="X68" s="10"/>
      <c r="Y68" s="10"/>
    </row>
    <row r="69" spans="1:25" s="7" customFormat="1" ht="25.5" x14ac:dyDescent="0.25">
      <c r="A69" s="122"/>
      <c r="B69" s="123"/>
      <c r="C69" s="123"/>
      <c r="D69" s="123"/>
      <c r="E69" s="123"/>
      <c r="F69" s="112"/>
      <c r="G69" s="112"/>
      <c r="H69" s="37" t="s">
        <v>10</v>
      </c>
      <c r="I69" s="36"/>
      <c r="J69" s="36"/>
      <c r="K69" s="36"/>
      <c r="L69" s="36"/>
      <c r="M69" s="36"/>
      <c r="N69" s="122"/>
      <c r="O69" s="122"/>
      <c r="P69" s="25"/>
      <c r="Q69" s="25"/>
      <c r="R69" s="151"/>
      <c r="S69" s="151"/>
      <c r="T69" s="122"/>
      <c r="U69" s="10"/>
      <c r="V69" s="10"/>
      <c r="W69" s="10"/>
      <c r="X69" s="10"/>
      <c r="Y69" s="10"/>
    </row>
    <row r="70" spans="1:25" s="7" customFormat="1" ht="15.75" x14ac:dyDescent="0.25">
      <c r="A70" s="122"/>
      <c r="B70" s="123"/>
      <c r="C70" s="123"/>
      <c r="D70" s="123"/>
      <c r="E70" s="123"/>
      <c r="F70" s="112"/>
      <c r="G70" s="112"/>
      <c r="H70" s="37" t="s">
        <v>11</v>
      </c>
      <c r="I70" s="17" t="s">
        <v>58</v>
      </c>
      <c r="J70" s="36" t="s">
        <v>26</v>
      </c>
      <c r="K70" s="36"/>
      <c r="L70" s="36" t="s">
        <v>28</v>
      </c>
      <c r="M70" s="36" t="s">
        <v>36</v>
      </c>
      <c r="N70" s="112">
        <f>P70+Q70+R70</f>
        <v>14000</v>
      </c>
      <c r="O70" s="112"/>
      <c r="P70" s="61">
        <v>12000</v>
      </c>
      <c r="Q70" s="24">
        <f>SUM(Q67)</f>
        <v>1000</v>
      </c>
      <c r="R70" s="137">
        <f>SUM(R67)</f>
        <v>1000</v>
      </c>
      <c r="S70" s="132"/>
      <c r="T70" s="122"/>
      <c r="U70" s="10"/>
      <c r="V70" s="10"/>
      <c r="W70" s="10"/>
      <c r="X70" s="10"/>
      <c r="Y70" s="10"/>
    </row>
    <row r="71" spans="1:25" s="8" customFormat="1" ht="25.5" customHeight="1" x14ac:dyDescent="0.25">
      <c r="A71" s="122">
        <v>1.8</v>
      </c>
      <c r="B71" s="123" t="s">
        <v>18</v>
      </c>
      <c r="C71" s="123"/>
      <c r="D71" s="123"/>
      <c r="E71" s="123"/>
      <c r="F71" s="112" t="s">
        <v>57</v>
      </c>
      <c r="G71" s="112"/>
      <c r="H71" s="37" t="s">
        <v>52</v>
      </c>
      <c r="I71" s="17" t="s">
        <v>58</v>
      </c>
      <c r="J71" s="36" t="s">
        <v>26</v>
      </c>
      <c r="K71" s="36"/>
      <c r="L71" s="36" t="s">
        <v>28</v>
      </c>
      <c r="M71" s="36" t="s">
        <v>37</v>
      </c>
      <c r="N71" s="112">
        <f>P71+Q71+R71</f>
        <v>446137.14</v>
      </c>
      <c r="O71" s="112"/>
      <c r="P71" s="72">
        <v>444137.14</v>
      </c>
      <c r="Q71" s="24">
        <v>1000</v>
      </c>
      <c r="R71" s="154">
        <v>1000</v>
      </c>
      <c r="S71" s="154"/>
      <c r="T71" s="122"/>
      <c r="U71" s="10"/>
      <c r="V71" s="10"/>
      <c r="W71" s="10"/>
      <c r="X71" s="10"/>
      <c r="Y71" s="10"/>
    </row>
    <row r="72" spans="1:25" s="8" customFormat="1" ht="38.25" x14ac:dyDescent="0.25">
      <c r="A72" s="122"/>
      <c r="B72" s="123"/>
      <c r="C72" s="123"/>
      <c r="D72" s="123"/>
      <c r="E72" s="123"/>
      <c r="F72" s="112"/>
      <c r="G72" s="112"/>
      <c r="H72" s="37" t="s">
        <v>9</v>
      </c>
      <c r="I72" s="17" t="s">
        <v>58</v>
      </c>
      <c r="J72" s="36" t="s">
        <v>26</v>
      </c>
      <c r="K72" s="36"/>
      <c r="L72" s="36" t="s">
        <v>28</v>
      </c>
      <c r="M72" s="36"/>
      <c r="N72" s="122"/>
      <c r="O72" s="122"/>
      <c r="P72" s="70"/>
      <c r="Q72" s="25"/>
      <c r="R72" s="151"/>
      <c r="S72" s="151"/>
      <c r="T72" s="122"/>
      <c r="U72" s="10"/>
      <c r="V72" s="10"/>
      <c r="W72" s="10"/>
      <c r="X72" s="10"/>
      <c r="Y72" s="10"/>
    </row>
    <row r="73" spans="1:25" s="8" customFormat="1" ht="25.5" x14ac:dyDescent="0.25">
      <c r="A73" s="122"/>
      <c r="B73" s="123"/>
      <c r="C73" s="123"/>
      <c r="D73" s="123"/>
      <c r="E73" s="123"/>
      <c r="F73" s="112"/>
      <c r="G73" s="112"/>
      <c r="H73" s="37" t="s">
        <v>10</v>
      </c>
      <c r="I73" s="36"/>
      <c r="J73" s="36"/>
      <c r="K73" s="36"/>
      <c r="L73" s="36"/>
      <c r="M73" s="36"/>
      <c r="N73" s="122"/>
      <c r="O73" s="122"/>
      <c r="P73" s="70"/>
      <c r="Q73" s="25"/>
      <c r="R73" s="151"/>
      <c r="S73" s="151"/>
      <c r="T73" s="122"/>
      <c r="U73" s="10"/>
      <c r="V73" s="10"/>
      <c r="W73" s="10"/>
      <c r="X73" s="10"/>
      <c r="Y73" s="10"/>
    </row>
    <row r="74" spans="1:25" s="8" customFormat="1" ht="15.75" x14ac:dyDescent="0.25">
      <c r="A74" s="122"/>
      <c r="B74" s="123"/>
      <c r="C74" s="123"/>
      <c r="D74" s="123"/>
      <c r="E74" s="123"/>
      <c r="F74" s="112"/>
      <c r="G74" s="112"/>
      <c r="H74" s="37" t="s">
        <v>11</v>
      </c>
      <c r="I74" s="17" t="s">
        <v>58</v>
      </c>
      <c r="J74" s="36" t="s">
        <v>26</v>
      </c>
      <c r="K74" s="36"/>
      <c r="L74" s="36" t="s">
        <v>28</v>
      </c>
      <c r="M74" s="36" t="s">
        <v>37</v>
      </c>
      <c r="N74" s="112">
        <f>P74+Q74+R74</f>
        <v>446137.14</v>
      </c>
      <c r="O74" s="112"/>
      <c r="P74" s="72">
        <f>P71</f>
        <v>444137.14</v>
      </c>
      <c r="Q74" s="24">
        <f>SUM(Q71)</f>
        <v>1000</v>
      </c>
      <c r="R74" s="154">
        <f>SUM(R71)</f>
        <v>1000</v>
      </c>
      <c r="S74" s="154"/>
      <c r="T74" s="122"/>
      <c r="U74" s="10"/>
      <c r="V74" s="10"/>
      <c r="W74" s="10"/>
      <c r="X74" s="10"/>
      <c r="Y74" s="10"/>
    </row>
    <row r="75" spans="1:25" s="8" customFormat="1" ht="27" hidden="1" customHeight="1" x14ac:dyDescent="0.25">
      <c r="A75" s="20"/>
      <c r="B75" s="113" t="s">
        <v>47</v>
      </c>
      <c r="C75" s="114"/>
      <c r="D75" s="114"/>
      <c r="E75" s="115"/>
      <c r="F75" s="112" t="s">
        <v>42</v>
      </c>
      <c r="G75" s="112"/>
      <c r="H75" s="22" t="s">
        <v>8</v>
      </c>
      <c r="I75" s="17" t="s">
        <v>41</v>
      </c>
      <c r="J75" s="36" t="s">
        <v>26</v>
      </c>
      <c r="K75" s="36" t="s">
        <v>46</v>
      </c>
      <c r="L75" s="36" t="s">
        <v>28</v>
      </c>
      <c r="M75" s="36" t="s">
        <v>49</v>
      </c>
      <c r="N75" s="31"/>
      <c r="O75" s="31"/>
      <c r="P75" s="61">
        <v>13398.41</v>
      </c>
      <c r="Q75" s="24"/>
      <c r="R75" s="24"/>
      <c r="S75" s="40"/>
      <c r="T75" s="32"/>
      <c r="U75" s="10"/>
      <c r="V75" s="10"/>
      <c r="W75" s="10"/>
      <c r="X75" s="10"/>
      <c r="Y75" s="10"/>
    </row>
    <row r="76" spans="1:25" s="8" customFormat="1" ht="38.25" hidden="1" x14ac:dyDescent="0.25">
      <c r="A76" s="20"/>
      <c r="B76" s="116"/>
      <c r="C76" s="117"/>
      <c r="D76" s="117"/>
      <c r="E76" s="118"/>
      <c r="F76" s="112"/>
      <c r="G76" s="112"/>
      <c r="H76" s="37" t="s">
        <v>9</v>
      </c>
      <c r="I76" s="17" t="s">
        <v>41</v>
      </c>
      <c r="J76" s="36" t="s">
        <v>26</v>
      </c>
      <c r="K76" s="36" t="s">
        <v>46</v>
      </c>
      <c r="L76" s="36" t="s">
        <v>28</v>
      </c>
      <c r="M76" s="36" t="s">
        <v>49</v>
      </c>
      <c r="N76" s="31"/>
      <c r="O76" s="31"/>
      <c r="P76" s="61">
        <v>39391.379999999997</v>
      </c>
      <c r="Q76" s="24"/>
      <c r="R76" s="24"/>
      <c r="S76" s="40"/>
      <c r="T76" s="32"/>
      <c r="U76" s="10"/>
      <c r="V76" s="10"/>
      <c r="W76" s="10"/>
      <c r="X76" s="10"/>
      <c r="Y76" s="10"/>
    </row>
    <row r="77" spans="1:25" s="8" customFormat="1" ht="38.25" hidden="1" x14ac:dyDescent="0.25">
      <c r="A77" s="20"/>
      <c r="B77" s="116"/>
      <c r="C77" s="117"/>
      <c r="D77" s="117"/>
      <c r="E77" s="118"/>
      <c r="F77" s="112"/>
      <c r="G77" s="112"/>
      <c r="H77" s="37" t="s">
        <v>48</v>
      </c>
      <c r="I77" s="17" t="s">
        <v>41</v>
      </c>
      <c r="J77" s="36" t="s">
        <v>26</v>
      </c>
      <c r="K77" s="36" t="s">
        <v>46</v>
      </c>
      <c r="L77" s="36" t="s">
        <v>28</v>
      </c>
      <c r="M77" s="36" t="s">
        <v>49</v>
      </c>
      <c r="N77" s="31"/>
      <c r="O77" s="31"/>
      <c r="P77" s="61">
        <v>617130.92000000004</v>
      </c>
      <c r="Q77" s="24"/>
      <c r="R77" s="24"/>
      <c r="S77" s="40"/>
      <c r="T77" s="32"/>
      <c r="U77" s="10"/>
      <c r="V77" s="10"/>
      <c r="W77" s="10"/>
      <c r="X77" s="10"/>
      <c r="Y77" s="10"/>
    </row>
    <row r="78" spans="1:25" s="8" customFormat="1" ht="28.5" hidden="1" customHeight="1" x14ac:dyDescent="0.25">
      <c r="A78" s="21"/>
      <c r="B78" s="116"/>
      <c r="C78" s="117"/>
      <c r="D78" s="117"/>
      <c r="E78" s="118"/>
      <c r="F78" s="112"/>
      <c r="G78" s="112"/>
      <c r="H78" s="37" t="s">
        <v>10</v>
      </c>
      <c r="I78" s="17"/>
      <c r="J78" s="36"/>
      <c r="K78" s="36"/>
      <c r="L78" s="36"/>
      <c r="M78" s="36"/>
      <c r="N78" s="31"/>
      <c r="O78" s="31"/>
      <c r="P78" s="61"/>
      <c r="Q78" s="24"/>
      <c r="R78" s="24"/>
      <c r="S78" s="40"/>
      <c r="T78" s="32"/>
      <c r="U78" s="10"/>
      <c r="V78" s="10"/>
      <c r="W78" s="10"/>
      <c r="X78" s="10"/>
      <c r="Y78" s="10"/>
    </row>
    <row r="79" spans="1:25" s="8" customFormat="1" ht="32.25" hidden="1" customHeight="1" x14ac:dyDescent="0.25">
      <c r="A79" s="20"/>
      <c r="B79" s="119"/>
      <c r="C79" s="120"/>
      <c r="D79" s="120"/>
      <c r="E79" s="121"/>
      <c r="F79" s="112"/>
      <c r="G79" s="112"/>
      <c r="H79" s="37" t="s">
        <v>11</v>
      </c>
      <c r="I79" s="17"/>
      <c r="J79" s="36"/>
      <c r="K79" s="36"/>
      <c r="L79" s="36"/>
      <c r="M79" s="36"/>
      <c r="N79" s="31"/>
      <c r="O79" s="31"/>
      <c r="P79" s="61">
        <f>P77+P76+P75</f>
        <v>669920.71000000008</v>
      </c>
      <c r="Q79" s="24"/>
      <c r="R79" s="24"/>
      <c r="S79" s="40"/>
      <c r="T79" s="32"/>
      <c r="U79" s="10"/>
      <c r="V79" s="10"/>
      <c r="W79" s="10"/>
      <c r="X79" s="10"/>
      <c r="Y79" s="10"/>
    </row>
    <row r="80" spans="1:25" s="4" customFormat="1" ht="25.5" customHeight="1" x14ac:dyDescent="0.25">
      <c r="A80" s="152" t="s">
        <v>43</v>
      </c>
      <c r="B80" s="123" t="s">
        <v>19</v>
      </c>
      <c r="C80" s="123"/>
      <c r="D80" s="123"/>
      <c r="E80" s="123"/>
      <c r="F80" s="112" t="s">
        <v>55</v>
      </c>
      <c r="G80" s="112"/>
      <c r="H80" s="37" t="s">
        <v>52</v>
      </c>
      <c r="I80" s="17" t="s">
        <v>58</v>
      </c>
      <c r="J80" s="36" t="s">
        <v>26</v>
      </c>
      <c r="K80" s="36"/>
      <c r="L80" s="36" t="s">
        <v>28</v>
      </c>
      <c r="M80" s="36" t="s">
        <v>38</v>
      </c>
      <c r="N80" s="153">
        <f>P80+Q80+R80</f>
        <v>607610</v>
      </c>
      <c r="O80" s="153"/>
      <c r="P80" s="61">
        <v>266116</v>
      </c>
      <c r="Q80" s="24">
        <v>167402</v>
      </c>
      <c r="R80" s="154">
        <v>174092</v>
      </c>
      <c r="S80" s="154"/>
      <c r="T80" s="112"/>
      <c r="U80" s="10"/>
      <c r="V80" s="10"/>
      <c r="W80" s="10"/>
      <c r="X80" s="10"/>
      <c r="Y80" s="10"/>
    </row>
    <row r="81" spans="1:25" s="4" customFormat="1" ht="38.25" x14ac:dyDescent="0.25">
      <c r="A81" s="152"/>
      <c r="B81" s="123"/>
      <c r="C81" s="123"/>
      <c r="D81" s="123"/>
      <c r="E81" s="123"/>
      <c r="F81" s="112"/>
      <c r="G81" s="112"/>
      <c r="H81" s="37" t="s">
        <v>9</v>
      </c>
      <c r="I81" s="17"/>
      <c r="J81" s="36"/>
      <c r="K81" s="36"/>
      <c r="L81" s="36"/>
      <c r="M81" s="36"/>
      <c r="N81" s="122"/>
      <c r="O81" s="122"/>
      <c r="P81" s="71"/>
      <c r="Q81" s="41"/>
      <c r="R81" s="155"/>
      <c r="S81" s="155"/>
      <c r="T81" s="112"/>
      <c r="U81" s="10"/>
      <c r="V81" s="10"/>
      <c r="W81" s="10"/>
      <c r="X81" s="10"/>
      <c r="Y81" s="10"/>
    </row>
    <row r="82" spans="1:25" s="4" customFormat="1" ht="25.5" x14ac:dyDescent="0.25">
      <c r="A82" s="152"/>
      <c r="B82" s="123"/>
      <c r="C82" s="123"/>
      <c r="D82" s="123"/>
      <c r="E82" s="123"/>
      <c r="F82" s="112"/>
      <c r="G82" s="112"/>
      <c r="H82" s="37" t="s">
        <v>10</v>
      </c>
      <c r="I82" s="36"/>
      <c r="J82" s="36"/>
      <c r="K82" s="36"/>
      <c r="L82" s="36"/>
      <c r="M82" s="36"/>
      <c r="N82" s="112"/>
      <c r="O82" s="112"/>
      <c r="P82" s="71"/>
      <c r="Q82" s="41"/>
      <c r="R82" s="155"/>
      <c r="S82" s="155"/>
      <c r="T82" s="112"/>
      <c r="U82" s="10"/>
      <c r="V82" s="10"/>
      <c r="W82" s="10"/>
      <c r="X82" s="10"/>
      <c r="Y82" s="10"/>
    </row>
    <row r="83" spans="1:25" s="4" customFormat="1" ht="15.75" x14ac:dyDescent="0.25">
      <c r="A83" s="152"/>
      <c r="B83" s="123"/>
      <c r="C83" s="123"/>
      <c r="D83" s="123"/>
      <c r="E83" s="123"/>
      <c r="F83" s="112"/>
      <c r="G83" s="112"/>
      <c r="H83" s="37" t="s">
        <v>11</v>
      </c>
      <c r="I83" s="17" t="s">
        <v>58</v>
      </c>
      <c r="J83" s="36" t="s">
        <v>26</v>
      </c>
      <c r="K83" s="36"/>
      <c r="L83" s="36" t="s">
        <v>28</v>
      </c>
      <c r="M83" s="36" t="s">
        <v>38</v>
      </c>
      <c r="N83" s="153">
        <f>P83+Q83+R83</f>
        <v>607610</v>
      </c>
      <c r="O83" s="153"/>
      <c r="P83" s="61">
        <v>266116</v>
      </c>
      <c r="Q83" s="24">
        <v>167402</v>
      </c>
      <c r="R83" s="154">
        <v>174092</v>
      </c>
      <c r="S83" s="154"/>
      <c r="T83" s="112"/>
      <c r="U83" s="10"/>
      <c r="V83" s="10"/>
      <c r="W83" s="10"/>
      <c r="X83" s="10"/>
      <c r="Y83" s="10"/>
    </row>
    <row r="84" spans="1:25" s="4" customFormat="1" ht="25.5" x14ac:dyDescent="0.25">
      <c r="A84" s="189"/>
      <c r="B84" s="113" t="s">
        <v>66</v>
      </c>
      <c r="C84" s="114"/>
      <c r="D84" s="115"/>
      <c r="E84" s="80"/>
      <c r="F84" s="106"/>
      <c r="G84" s="107"/>
      <c r="H84" s="85" t="s">
        <v>52</v>
      </c>
      <c r="I84" s="17" t="s">
        <v>58</v>
      </c>
      <c r="J84" s="84" t="s">
        <v>26</v>
      </c>
      <c r="K84" s="84"/>
      <c r="L84" s="84" t="s">
        <v>28</v>
      </c>
      <c r="M84" s="84" t="s">
        <v>64</v>
      </c>
      <c r="N84" s="81"/>
      <c r="O84" s="81"/>
      <c r="P84" s="83">
        <v>81000</v>
      </c>
      <c r="Q84" s="83">
        <v>1000</v>
      </c>
      <c r="R84" s="82">
        <v>1000</v>
      </c>
      <c r="S84" s="82"/>
      <c r="T84" s="79"/>
      <c r="U84" s="10"/>
      <c r="V84" s="10"/>
      <c r="W84" s="10"/>
      <c r="X84" s="10"/>
      <c r="Y84" s="10"/>
    </row>
    <row r="85" spans="1:25" s="4" customFormat="1" ht="38.25" x14ac:dyDescent="0.25">
      <c r="A85" s="190"/>
      <c r="B85" s="116"/>
      <c r="C85" s="117"/>
      <c r="D85" s="118"/>
      <c r="E85" s="80"/>
      <c r="F85" s="108"/>
      <c r="G85" s="109"/>
      <c r="H85" s="85" t="s">
        <v>9</v>
      </c>
      <c r="I85" s="17"/>
      <c r="J85" s="84"/>
      <c r="K85" s="84"/>
      <c r="L85" s="84"/>
      <c r="M85" s="84"/>
      <c r="N85" s="81"/>
      <c r="O85" s="81"/>
      <c r="P85" s="83"/>
      <c r="Q85" s="83"/>
      <c r="R85" s="82"/>
      <c r="S85" s="82"/>
      <c r="T85" s="79"/>
      <c r="U85" s="10"/>
      <c r="V85" s="10"/>
      <c r="W85" s="10"/>
      <c r="X85" s="10"/>
      <c r="Y85" s="10"/>
    </row>
    <row r="86" spans="1:25" ht="24" customHeight="1" x14ac:dyDescent="0.25">
      <c r="A86" s="190"/>
      <c r="B86" s="116"/>
      <c r="C86" s="117"/>
      <c r="D86" s="118"/>
      <c r="E86" s="12"/>
      <c r="F86" s="108"/>
      <c r="G86" s="109"/>
      <c r="H86" s="86" t="s">
        <v>10</v>
      </c>
      <c r="I86" s="12"/>
      <c r="J86" s="12"/>
      <c r="K86" s="12"/>
      <c r="L86" s="12"/>
      <c r="M86" s="12"/>
      <c r="N86" s="12"/>
      <c r="O86" s="12"/>
      <c r="P86" s="26"/>
      <c r="Q86" s="26"/>
      <c r="R86" s="26"/>
      <c r="S86" s="12"/>
      <c r="T86" s="12"/>
    </row>
    <row r="87" spans="1:25" ht="16.5" customHeight="1" x14ac:dyDescent="0.25">
      <c r="A87" s="191"/>
      <c r="B87" s="119"/>
      <c r="C87" s="120"/>
      <c r="D87" s="121"/>
      <c r="E87" s="13"/>
      <c r="F87" s="110"/>
      <c r="G87" s="111"/>
      <c r="H87" s="93" t="s">
        <v>11</v>
      </c>
      <c r="I87" s="192" t="s">
        <v>65</v>
      </c>
      <c r="J87" s="192">
        <v>50</v>
      </c>
      <c r="K87" s="192"/>
      <c r="L87" s="192" t="s">
        <v>28</v>
      </c>
      <c r="M87" s="192">
        <v>83360</v>
      </c>
      <c r="N87" s="192"/>
      <c r="O87" s="192"/>
      <c r="P87" s="193">
        <v>81000</v>
      </c>
      <c r="Q87" s="193">
        <f>Q84</f>
        <v>1000</v>
      </c>
      <c r="R87" s="193">
        <f>R84</f>
        <v>1000</v>
      </c>
      <c r="S87" s="13"/>
      <c r="T87" s="13"/>
    </row>
    <row r="88" spans="1:25" ht="18.75" x14ac:dyDescent="0.25">
      <c r="A88" s="19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27"/>
      <c r="Q88" s="27"/>
      <c r="R88" s="27"/>
      <c r="S88" s="14"/>
      <c r="T88" s="14"/>
    </row>
    <row r="89" spans="1:25" ht="18.75" x14ac:dyDescent="0.25">
      <c r="A89" s="19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27"/>
      <c r="Q89" s="27"/>
      <c r="R89" s="27"/>
      <c r="S89" s="14"/>
      <c r="T89" s="14"/>
    </row>
    <row r="90" spans="1:25" ht="18.75" x14ac:dyDescent="0.25">
      <c r="A90" s="19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27"/>
      <c r="Q90" s="27"/>
      <c r="R90" s="27"/>
      <c r="S90" s="14"/>
      <c r="T90" s="14"/>
    </row>
  </sheetData>
  <mergeCells count="165">
    <mergeCell ref="L55:L56"/>
    <mergeCell ref="M55:M56"/>
    <mergeCell ref="N55:O56"/>
    <mergeCell ref="A50:A58"/>
    <mergeCell ref="B50:E58"/>
    <mergeCell ref="N50:O50"/>
    <mergeCell ref="A84:A87"/>
    <mergeCell ref="B84:D87"/>
    <mergeCell ref="F84:G87"/>
    <mergeCell ref="N58:O58"/>
    <mergeCell ref="I55:I56"/>
    <mergeCell ref="J55:J56"/>
    <mergeCell ref="K55:K56"/>
    <mergeCell ref="N63:O63"/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D3:T3"/>
    <mergeCell ref="T38:T41"/>
    <mergeCell ref="N40:O40"/>
    <mergeCell ref="R39:S39"/>
    <mergeCell ref="R40:S40"/>
    <mergeCell ref="T30:T33"/>
    <mergeCell ref="N30:O30"/>
    <mergeCell ref="R30:S30"/>
    <mergeCell ref="N32:O32"/>
    <mergeCell ref="R32:S32"/>
    <mergeCell ref="N33:O33"/>
    <mergeCell ref="R33:S33"/>
    <mergeCell ref="T34:T37"/>
    <mergeCell ref="N41:O41"/>
    <mergeCell ref="R41:S41"/>
    <mergeCell ref="T63:T66"/>
    <mergeCell ref="N64:O64"/>
    <mergeCell ref="R50:S50"/>
    <mergeCell ref="N53:O53"/>
    <mergeCell ref="N54:O54"/>
    <mergeCell ref="N57:O57"/>
    <mergeCell ref="R53:S53"/>
    <mergeCell ref="R54:S54"/>
    <mergeCell ref="R57:S57"/>
    <mergeCell ref="P55:P56"/>
    <mergeCell ref="Q55:Q56"/>
    <mergeCell ref="R55:R56"/>
    <mergeCell ref="R51:S51"/>
    <mergeCell ref="N52:O52"/>
    <mergeCell ref="R52:S52"/>
    <mergeCell ref="T71:T74"/>
    <mergeCell ref="N72:O72"/>
    <mergeCell ref="R72:S72"/>
    <mergeCell ref="N73:O73"/>
    <mergeCell ref="R73:S73"/>
    <mergeCell ref="N74:O74"/>
    <mergeCell ref="R74:S74"/>
    <mergeCell ref="N70:O70"/>
    <mergeCell ref="R70:S70"/>
    <mergeCell ref="T67:T70"/>
    <mergeCell ref="N71:O71"/>
    <mergeCell ref="R71:S71"/>
    <mergeCell ref="N67:O67"/>
    <mergeCell ref="N68:O68"/>
    <mergeCell ref="R68:S68"/>
    <mergeCell ref="N69:O69"/>
    <mergeCell ref="R69:S69"/>
    <mergeCell ref="R80:S80"/>
    <mergeCell ref="N81:O81"/>
    <mergeCell ref="R81:S81"/>
    <mergeCell ref="N82:O82"/>
    <mergeCell ref="R82:S82"/>
    <mergeCell ref="N83:O83"/>
    <mergeCell ref="R83:S83"/>
    <mergeCell ref="A59:A62"/>
    <mergeCell ref="B59:D62"/>
    <mergeCell ref="F59:G62"/>
    <mergeCell ref="R64:S64"/>
    <mergeCell ref="N65:O65"/>
    <mergeCell ref="R65:S65"/>
    <mergeCell ref="N66:O66"/>
    <mergeCell ref="R66:S66"/>
    <mergeCell ref="N59:O59"/>
    <mergeCell ref="N60:O60"/>
    <mergeCell ref="N61:O61"/>
    <mergeCell ref="N62:O62"/>
    <mergeCell ref="R63:S63"/>
    <mergeCell ref="N42:O42"/>
    <mergeCell ref="R42:S42"/>
    <mergeCell ref="T80:T83"/>
    <mergeCell ref="A34:A37"/>
    <mergeCell ref="B34:D37"/>
    <mergeCell ref="F34:G37"/>
    <mergeCell ref="N34:O34"/>
    <mergeCell ref="N35:O35"/>
    <mergeCell ref="N36:O36"/>
    <mergeCell ref="N37:O37"/>
    <mergeCell ref="R34:S34"/>
    <mergeCell ref="R35:S35"/>
    <mergeCell ref="R36:S36"/>
    <mergeCell ref="R37:S37"/>
    <mergeCell ref="T42:T45"/>
    <mergeCell ref="N43:O43"/>
    <mergeCell ref="R43:S43"/>
    <mergeCell ref="T50:T58"/>
    <mergeCell ref="N51:O51"/>
    <mergeCell ref="R58:S58"/>
    <mergeCell ref="A80:A83"/>
    <mergeCell ref="B80:E83"/>
    <mergeCell ref="F80:G83"/>
    <mergeCell ref="N80:O80"/>
    <mergeCell ref="R19:S19"/>
    <mergeCell ref="F46:G49"/>
    <mergeCell ref="A30:A33"/>
    <mergeCell ref="A15:A19"/>
    <mergeCell ref="N15:O15"/>
    <mergeCell ref="N16:O16"/>
    <mergeCell ref="R16:S16"/>
    <mergeCell ref="N17:O17"/>
    <mergeCell ref="R17:S17"/>
    <mergeCell ref="N19:O19"/>
    <mergeCell ref="A38:A41"/>
    <mergeCell ref="B38:E41"/>
    <mergeCell ref="F38:G41"/>
    <mergeCell ref="N38:O38"/>
    <mergeCell ref="R38:S38"/>
    <mergeCell ref="N44:O44"/>
    <mergeCell ref="R44:S44"/>
    <mergeCell ref="N45:O45"/>
    <mergeCell ref="R45:S45"/>
    <mergeCell ref="A46:A49"/>
    <mergeCell ref="B46:E49"/>
    <mergeCell ref="B20:E33"/>
    <mergeCell ref="F20:G33"/>
    <mergeCell ref="H20:H29"/>
    <mergeCell ref="H6:H15"/>
    <mergeCell ref="B6:E19"/>
    <mergeCell ref="F6:G19"/>
    <mergeCell ref="F75:G79"/>
    <mergeCell ref="B75:E79"/>
    <mergeCell ref="A71:A74"/>
    <mergeCell ref="B71:E74"/>
    <mergeCell ref="F71:G74"/>
    <mergeCell ref="A67:A70"/>
    <mergeCell ref="B67:E70"/>
    <mergeCell ref="F67:G70"/>
    <mergeCell ref="A63:A66"/>
    <mergeCell ref="B63:E66"/>
    <mergeCell ref="F63:G66"/>
    <mergeCell ref="A42:A45"/>
    <mergeCell ref="B42:E45"/>
    <mergeCell ref="F42:G45"/>
    <mergeCell ref="F50:G58"/>
    <mergeCell ref="H55:H56"/>
  </mergeCells>
  <pageMargins left="0.19685039370078741" right="0.19685039370078741" top="0.74803149606299213" bottom="0.19685039370078741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2025-11-13T06:18:14Z</dcterms:modified>
</cp:coreProperties>
</file>